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8" windowWidth="12120" windowHeight="8952" tabRatio="730" firstSheet="176" activeTab="176"/>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Biểu TH" sheetId="242" r:id="rId177"/>
    <sheet name="Biểu 1 NSTW" sheetId="245" r:id="rId178"/>
    <sheet name="Biểu 2 NSDP" sheetId="238" r:id="rId179"/>
    <sheet name="Bieu 6 thang MTQG" sheetId="171" state="hidden" r:id="rId180"/>
    <sheet name="PL3_DK 2025" sheetId="239" state="hidden" r:id="rId181"/>
    <sheet name="PL2_MTQG" sheetId="241" r:id="rId182"/>
    <sheet name="Biểu QT" sheetId="246" r:id="rId183"/>
    <sheet name="PL3_ KH von keo dai sang 2024" sheetId="240" r:id="rId184"/>
    <sheet name="PL4 tình hình các " sheetId="244" state="hidden" r:id="rId185"/>
    <sheet name="PL5 các văn bản chỉ đao" sheetId="243" state="hidden" r:id="rId186"/>
    <sheet name="00000000" sheetId="14" state="veryHidden" r:id="rId187"/>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localSheetId="178" hidden="1">{"Offgrid",#N/A,FALSE,"OFFGRID";"Region",#N/A,FALSE,"REGION";"Offgrid -2",#N/A,FALSE,"OFFGRID";"WTP",#N/A,FALSE,"WTP";"WTP -2",#N/A,FALSE,"WTP";"Project",#N/A,FALSE,"PROJECT";"Summary -2",#N/A,FALSE,"SUMMARY"}</definedName>
    <definedName name="_a129" localSheetId="18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localSheetId="178" hidden="1">{"Offgrid",#N/A,FALSE,"OFFGRID";"Region",#N/A,FALSE,"REGION";"Offgrid -2",#N/A,FALSE,"OFFGRID";"WTP",#N/A,FALSE,"WTP";"WTP -2",#N/A,FALSE,"WTP";"Project",#N/A,FALSE,"PROJECT";"Summary -2",#N/A,FALSE,"SUMMARY"}</definedName>
    <definedName name="_a130" localSheetId="18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177">#REF!</definedName>
    <definedName name="_b100000" localSheetId="183">#REF!</definedName>
    <definedName name="_b100000">#REF!</definedName>
    <definedName name="_B72172" localSheetId="177">#REF!</definedName>
    <definedName name="_B72172" localSheetId="183">#REF!</definedName>
    <definedName name="_B72172">#REF!</definedName>
    <definedName name="_B86000" localSheetId="177">#REF!</definedName>
    <definedName name="_B86000" localSheetId="183">#REF!</definedName>
    <definedName name="_B86000">#REF!</definedName>
    <definedName name="_bac3">12413</definedName>
    <definedName name="_bac4">13529</definedName>
    <definedName name="_bac5">15483</definedName>
    <definedName name="_boi1" localSheetId="177">#REF!</definedName>
    <definedName name="_boi1" localSheetId="183">#REF!</definedName>
    <definedName name="_boi1">#REF!</definedName>
    <definedName name="_boi2" localSheetId="177">#REF!</definedName>
    <definedName name="_boi2" localSheetId="183">#REF!</definedName>
    <definedName name="_boi2">#REF!</definedName>
    <definedName name="_boi3" localSheetId="177">#REF!</definedName>
    <definedName name="_boi3" localSheetId="183">#REF!</definedName>
    <definedName name="_boi3">#REF!</definedName>
    <definedName name="_boi4" localSheetId="177">#REF!</definedName>
    <definedName name="_boi4" localSheetId="183">#REF!</definedName>
    <definedName name="_boi4">#REF!</definedName>
    <definedName name="_btc20" localSheetId="177">#REF!</definedName>
    <definedName name="_btc20" localSheetId="183">#REF!</definedName>
    <definedName name="_btc20">#REF!</definedName>
    <definedName name="_btc30" localSheetId="177">#REF!</definedName>
    <definedName name="_btc30" localSheetId="183">#REF!</definedName>
    <definedName name="_btc30">#REF!</definedName>
    <definedName name="_btc35" localSheetId="177">#REF!</definedName>
    <definedName name="_btc35" localSheetId="183">#REF!</definedName>
    <definedName name="_btc35">#REF!</definedName>
    <definedName name="_btm10" localSheetId="177">#REF!</definedName>
    <definedName name="_btm10" localSheetId="183">#REF!</definedName>
    <definedName name="_btm10">#REF!</definedName>
    <definedName name="_btm100" localSheetId="177">#REF!</definedName>
    <definedName name="_btm100" localSheetId="183">#REF!</definedName>
    <definedName name="_btm100">#REF!</definedName>
    <definedName name="_btm150" localSheetId="177">#REF!</definedName>
    <definedName name="_btm150" localSheetId="183">#REF!</definedName>
    <definedName name="_btm150">#REF!</definedName>
    <definedName name="_btm200" localSheetId="177">#REF!</definedName>
    <definedName name="_btm200" localSheetId="183">#REF!</definedName>
    <definedName name="_btm200">#REF!</definedName>
    <definedName name="_BTM250" localSheetId="177">#REF!</definedName>
    <definedName name="_BTM250" localSheetId="183">#REF!</definedName>
    <definedName name="_BTM250">#REF!</definedName>
    <definedName name="_btm300" localSheetId="177">#REF!</definedName>
    <definedName name="_btm300" localSheetId="183">#REF!</definedName>
    <definedName name="_btm300">#REF!</definedName>
    <definedName name="_BTM50" localSheetId="177">#REF!</definedName>
    <definedName name="_BTM50" localSheetId="183">#REF!</definedName>
    <definedName name="_BTM50">#REF!</definedName>
    <definedName name="_Builtin0" localSheetId="177">#REF!</definedName>
    <definedName name="_Builtin0" localSheetId="183">#REF!</definedName>
    <definedName name="_Builtin0">#REF!</definedName>
    <definedName name="_CON1" localSheetId="177">#REF!</definedName>
    <definedName name="_CON1" localSheetId="183">#REF!</definedName>
    <definedName name="_CON1">#REF!</definedName>
    <definedName name="_CON2" localSheetId="177">#REF!</definedName>
    <definedName name="_CON2" localSheetId="183">#REF!</definedName>
    <definedName name="_CON2">#REF!</definedName>
    <definedName name="_dao1" localSheetId="177">#REF!</definedName>
    <definedName name="_dao1" localSheetId="183">#REF!</definedName>
    <definedName name="_dao1">#REF!</definedName>
    <definedName name="_dbu1" localSheetId="177">#REF!</definedName>
    <definedName name="_dbu1" localSheetId="183">#REF!</definedName>
    <definedName name="_dbu1">#REF!</definedName>
    <definedName name="_dbu2" localSheetId="177">#REF!</definedName>
    <definedName name="_dbu2" localSheetId="183">#REF!</definedName>
    <definedName name="_dbu2">#REF!</definedName>
    <definedName name="_ddn400" localSheetId="177">#REF!</definedName>
    <definedName name="_ddn400" localSheetId="183">#REF!</definedName>
    <definedName name="_ddn400">#REF!</definedName>
    <definedName name="_ddn600" localSheetId="177">#REF!</definedName>
    <definedName name="_ddn600" localSheetId="183">#REF!</definedName>
    <definedName name="_ddn600">#REF!</definedName>
    <definedName name="_Fill" localSheetId="177" hidden="1">#REF!</definedName>
    <definedName name="_Fill" localSheetId="183" hidden="1">#REF!</definedName>
    <definedName name="_Fill" hidden="1">#REF!</definedName>
    <definedName name="_gon4" localSheetId="177">#REF!</definedName>
    <definedName name="_gon4" localSheetId="183">#REF!</definedName>
    <definedName name="_gon4">#REF!</definedName>
    <definedName name="_hom2" localSheetId="177">#REF!</definedName>
    <definedName name="_hom2" localSheetId="183">#REF!</definedName>
    <definedName name="_hom2">#REF!</definedName>
    <definedName name="_Key1" localSheetId="177" hidden="1">#REF!</definedName>
    <definedName name="_Key1" localSheetId="183" hidden="1">#REF!</definedName>
    <definedName name="_Key1" hidden="1">#REF!</definedName>
    <definedName name="_Key2" localSheetId="177" hidden="1">#REF!</definedName>
    <definedName name="_Key2" localSheetId="183" hidden="1">#REF!</definedName>
    <definedName name="_Key2" hidden="1">#REF!</definedName>
    <definedName name="_km03" localSheetId="177" hidden="1">{"'Sheet1'!$L$16"}</definedName>
    <definedName name="_km03" localSheetId="178" hidden="1">{"'Sheet1'!$L$16"}</definedName>
    <definedName name="_km03" localSheetId="183" hidden="1">{"'Sheet1'!$L$16"}</definedName>
    <definedName name="_km03" hidden="1">{"'Sheet1'!$L$16"}</definedName>
    <definedName name="_KM188" localSheetId="177">#REF!</definedName>
    <definedName name="_KM188" localSheetId="183">#REF!</definedName>
    <definedName name="_KM188">#REF!</definedName>
    <definedName name="_km189" localSheetId="177">#REF!</definedName>
    <definedName name="_km189" localSheetId="183">#REF!</definedName>
    <definedName name="_km189">#REF!</definedName>
    <definedName name="_km190" localSheetId="177">#REF!</definedName>
    <definedName name="_km190" localSheetId="183">#REF!</definedName>
    <definedName name="_km190">#REF!</definedName>
    <definedName name="_km191" localSheetId="177">#REF!</definedName>
    <definedName name="_km191" localSheetId="183">#REF!</definedName>
    <definedName name="_km191">#REF!</definedName>
    <definedName name="_km192" localSheetId="177">#REF!</definedName>
    <definedName name="_km192" localSheetId="183">#REF!</definedName>
    <definedName name="_km192">#REF!</definedName>
    <definedName name="_km193" localSheetId="177">#REF!</definedName>
    <definedName name="_km193" localSheetId="183">#REF!</definedName>
    <definedName name="_km193">#REF!</definedName>
    <definedName name="_km194" localSheetId="177">#REF!</definedName>
    <definedName name="_km194" localSheetId="183">#REF!</definedName>
    <definedName name="_km194">#REF!</definedName>
    <definedName name="_km195" localSheetId="177">#REF!</definedName>
    <definedName name="_km195" localSheetId="183">#REF!</definedName>
    <definedName name="_km195">#REF!</definedName>
    <definedName name="_km196" localSheetId="177">#REF!</definedName>
    <definedName name="_km196" localSheetId="183">#REF!</definedName>
    <definedName name="_km196">#REF!</definedName>
    <definedName name="_km197" localSheetId="177">#REF!</definedName>
    <definedName name="_km197" localSheetId="183">#REF!</definedName>
    <definedName name="_km197">#REF!</definedName>
    <definedName name="_km198" localSheetId="177">#REF!</definedName>
    <definedName name="_km198" localSheetId="183">#REF!</definedName>
    <definedName name="_km198">#REF!</definedName>
    <definedName name="_lap1" localSheetId="177">#REF!</definedName>
    <definedName name="_lap1" localSheetId="183">#REF!</definedName>
    <definedName name="_lap1">#REF!</definedName>
    <definedName name="_lap2" localSheetId="177">#REF!</definedName>
    <definedName name="_lap2" localSheetId="183">#REF!</definedName>
    <definedName name="_lap2">#REF!</definedName>
    <definedName name="_MAC12" localSheetId="177">#REF!</definedName>
    <definedName name="_MAC12" localSheetId="183">#REF!</definedName>
    <definedName name="_MAC12">#REF!</definedName>
    <definedName name="_MAC46" localSheetId="177">#REF!</definedName>
    <definedName name="_MAC46" localSheetId="183">#REF!</definedName>
    <definedName name="_MAC46">#REF!</definedName>
    <definedName name="_NC100" localSheetId="177">#REF!</definedName>
    <definedName name="_NC100" localSheetId="183">#REF!</definedName>
    <definedName name="_NC100">#REF!</definedName>
    <definedName name="_nc150" localSheetId="177">#REF!</definedName>
    <definedName name="_nc150" localSheetId="183">#REF!</definedName>
    <definedName name="_nc150">#REF!</definedName>
    <definedName name="_NC200" localSheetId="177">#REF!</definedName>
    <definedName name="_NC200" localSheetId="183">#REF!</definedName>
    <definedName name="_NC200">#REF!</definedName>
    <definedName name="_nc50" localSheetId="177">#REF!</definedName>
    <definedName name="_nc50" localSheetId="183">#REF!</definedName>
    <definedName name="_nc50">#REF!</definedName>
    <definedName name="_NCL100" localSheetId="177">#REF!</definedName>
    <definedName name="_NCL100" localSheetId="183">#REF!</definedName>
    <definedName name="_NCL100">#REF!</definedName>
    <definedName name="_NCL200" localSheetId="177">#REF!</definedName>
    <definedName name="_NCL200" localSheetId="183">#REF!</definedName>
    <definedName name="_NCL200">#REF!</definedName>
    <definedName name="_NCL250" localSheetId="177">#REF!</definedName>
    <definedName name="_NCL250" localSheetId="183">#REF!</definedName>
    <definedName name="_NCL250">#REF!</definedName>
    <definedName name="_NCO150" localSheetId="177">#REF!</definedName>
    <definedName name="_NCO150" localSheetId="183">#REF!</definedName>
    <definedName name="_NCO150">#REF!</definedName>
    <definedName name="_NCO200" localSheetId="177">#REF!</definedName>
    <definedName name="_NCO200" localSheetId="183">#REF!</definedName>
    <definedName name="_NCO200">#REF!</definedName>
    <definedName name="_NCO50" localSheetId="177">#REF!</definedName>
    <definedName name="_NCO50" localSheetId="183">#REF!</definedName>
    <definedName name="_NCO50">#REF!</definedName>
    <definedName name="_NET2" localSheetId="177">#REF!</definedName>
    <definedName name="_NET2" localSheetId="183">#REF!</definedName>
    <definedName name="_NET2">#REF!</definedName>
    <definedName name="_nin190" localSheetId="177">#REF!</definedName>
    <definedName name="_nin190" localSheetId="183">#REF!</definedName>
    <definedName name="_nin190">#REF!</definedName>
    <definedName name="_Order1" hidden="1">255</definedName>
    <definedName name="_Order2" hidden="1">255</definedName>
    <definedName name="_RHH1" localSheetId="177">#REF!</definedName>
    <definedName name="_RHH1" localSheetId="183">#REF!</definedName>
    <definedName name="_RHH1">#REF!</definedName>
    <definedName name="_RHH10" localSheetId="177">#REF!</definedName>
    <definedName name="_RHH10" localSheetId="183">#REF!</definedName>
    <definedName name="_RHH10">#REF!</definedName>
    <definedName name="_RHP1" localSheetId="177">#REF!</definedName>
    <definedName name="_RHP1" localSheetId="183">#REF!</definedName>
    <definedName name="_RHP1">#REF!</definedName>
    <definedName name="_RHP10" localSheetId="177">#REF!</definedName>
    <definedName name="_RHP10" localSheetId="183">#REF!</definedName>
    <definedName name="_RHP10">#REF!</definedName>
    <definedName name="_RI1" localSheetId="177">#REF!</definedName>
    <definedName name="_RI1" localSheetId="183">#REF!</definedName>
    <definedName name="_RI1">#REF!</definedName>
    <definedName name="_RI10" localSheetId="177">#REF!</definedName>
    <definedName name="_RI10" localSheetId="183">#REF!</definedName>
    <definedName name="_RI10">#REF!</definedName>
    <definedName name="_RII1" localSheetId="177">#REF!</definedName>
    <definedName name="_RII1" localSheetId="183">#REF!</definedName>
    <definedName name="_RII1">#REF!</definedName>
    <definedName name="_RII10" localSheetId="177">#REF!</definedName>
    <definedName name="_RII10" localSheetId="183">#REF!</definedName>
    <definedName name="_RII10">#REF!</definedName>
    <definedName name="_RIP1" localSheetId="177">#REF!</definedName>
    <definedName name="_RIP1" localSheetId="183">#REF!</definedName>
    <definedName name="_RIP1">#REF!</definedName>
    <definedName name="_RIP10" localSheetId="177">#REF!</definedName>
    <definedName name="_RIP10" localSheetId="183">#REF!</definedName>
    <definedName name="_RIP10">#REF!</definedName>
    <definedName name="_Sat27" localSheetId="177">#REF!</definedName>
    <definedName name="_Sat27" localSheetId="183">#REF!</definedName>
    <definedName name="_Sat27">#REF!</definedName>
    <definedName name="_Sat6" localSheetId="177">#REF!</definedName>
    <definedName name="_Sat6" localSheetId="183">#REF!</definedName>
    <definedName name="_Sat6">#REF!</definedName>
    <definedName name="_sc1" localSheetId="177">#REF!</definedName>
    <definedName name="_sc1" localSheetId="183">#REF!</definedName>
    <definedName name="_sc1">#REF!</definedName>
    <definedName name="_SC2" localSheetId="177">#REF!</definedName>
    <definedName name="_SC2" localSheetId="183">#REF!</definedName>
    <definedName name="_SC2">#REF!</definedName>
    <definedName name="_sc3" localSheetId="177">#REF!</definedName>
    <definedName name="_sc3" localSheetId="183">#REF!</definedName>
    <definedName name="_sc3">#REF!</definedName>
    <definedName name="_SN3" localSheetId="177">#REF!</definedName>
    <definedName name="_SN3" localSheetId="183">#REF!</definedName>
    <definedName name="_SN3">#REF!</definedName>
    <definedName name="_Sort" localSheetId="177" hidden="1">#REF!</definedName>
    <definedName name="_Sort" localSheetId="183" hidden="1">#REF!</definedName>
    <definedName name="_Sort" hidden="1">#REF!</definedName>
    <definedName name="_sua20" localSheetId="177">#REF!</definedName>
    <definedName name="_sua20" localSheetId="183">#REF!</definedName>
    <definedName name="_sua20">#REF!</definedName>
    <definedName name="_sua30" localSheetId="177">#REF!</definedName>
    <definedName name="_sua30" localSheetId="183">#REF!</definedName>
    <definedName name="_sua30">#REF!</definedName>
    <definedName name="_TL1" localSheetId="177">#REF!</definedName>
    <definedName name="_TL1" localSheetId="183">#REF!</definedName>
    <definedName name="_TL1">#REF!</definedName>
    <definedName name="_TL2" localSheetId="177">#REF!</definedName>
    <definedName name="_TL2" localSheetId="183">#REF!</definedName>
    <definedName name="_TL2">#REF!</definedName>
    <definedName name="_TL3" localSheetId="177">#REF!</definedName>
    <definedName name="_TL3" localSheetId="183">#REF!</definedName>
    <definedName name="_TL3">#REF!</definedName>
    <definedName name="_TLA120" localSheetId="177">#REF!</definedName>
    <definedName name="_TLA120" localSheetId="183">#REF!</definedName>
    <definedName name="_TLA120">#REF!</definedName>
    <definedName name="_TLA35" localSheetId="177">#REF!</definedName>
    <definedName name="_TLA35" localSheetId="183">#REF!</definedName>
    <definedName name="_TLA35">#REF!</definedName>
    <definedName name="_TLA50" localSheetId="177">#REF!</definedName>
    <definedName name="_TLA50" localSheetId="183">#REF!</definedName>
    <definedName name="_TLA50">#REF!</definedName>
    <definedName name="_TLA70" localSheetId="177">#REF!</definedName>
    <definedName name="_TLA70" localSheetId="183">#REF!</definedName>
    <definedName name="_TLA70">#REF!</definedName>
    <definedName name="_TLA95" localSheetId="177">#REF!</definedName>
    <definedName name="_TLA95" localSheetId="183">#REF!</definedName>
    <definedName name="_TLA95">#REF!</definedName>
    <definedName name="_tz593" localSheetId="177">#REF!</definedName>
    <definedName name="_tz593" localSheetId="183">#REF!</definedName>
    <definedName name="_tz593">#REF!</definedName>
    <definedName name="_TH1" localSheetId="177">#REF!</definedName>
    <definedName name="_TH1" localSheetId="183">#REF!</definedName>
    <definedName name="_TH1">#REF!</definedName>
    <definedName name="_TH2" localSheetId="177">#REF!</definedName>
    <definedName name="_TH2" localSheetId="183">#REF!</definedName>
    <definedName name="_TH2">#REF!</definedName>
    <definedName name="_TH3" localSheetId="177">#REF!</definedName>
    <definedName name="_TH3" localSheetId="183">#REF!</definedName>
    <definedName name="_TH3">#REF!</definedName>
    <definedName name="_vc1" localSheetId="177">#REF!</definedName>
    <definedName name="_vc1" localSheetId="183">#REF!</definedName>
    <definedName name="_vc1">#REF!</definedName>
    <definedName name="_vc2" localSheetId="177">#REF!</definedName>
    <definedName name="_vc2" localSheetId="183">#REF!</definedName>
    <definedName name="_vc2">#REF!</definedName>
    <definedName name="_vc3" localSheetId="177">#REF!</definedName>
    <definedName name="_vc3" localSheetId="183">#REF!</definedName>
    <definedName name="_vc3">#REF!</definedName>
    <definedName name="_VL100" localSheetId="177">#REF!</definedName>
    <definedName name="_VL100" localSheetId="183">#REF!</definedName>
    <definedName name="_VL100">#REF!</definedName>
    <definedName name="_vl150" localSheetId="177">#REF!</definedName>
    <definedName name="_vl150" localSheetId="183">#REF!</definedName>
    <definedName name="_vl150">#REF!</definedName>
    <definedName name="_VL200" localSheetId="177">#REF!</definedName>
    <definedName name="_VL200" localSheetId="183">#REF!</definedName>
    <definedName name="_VL200">#REF!</definedName>
    <definedName name="_VL250" localSheetId="177">#REF!</definedName>
    <definedName name="_VL250" localSheetId="183">#REF!</definedName>
    <definedName name="_VL250">#REF!</definedName>
    <definedName name="_vl50" localSheetId="177">#REF!</definedName>
    <definedName name="_vl50" localSheetId="183">#REF!</definedName>
    <definedName name="_vl50">#REF!</definedName>
    <definedName name="_VLI150" localSheetId="177">#REF!</definedName>
    <definedName name="_VLI150" localSheetId="183">#REF!</definedName>
    <definedName name="_VLI150">#REF!</definedName>
    <definedName name="_VLI200" localSheetId="177">#REF!</definedName>
    <definedName name="_VLI200" localSheetId="183">#REF!</definedName>
    <definedName name="_VLI200">#REF!</definedName>
    <definedName name="_VLI50" localSheetId="177">#REF!</definedName>
    <definedName name="_VLI50" localSheetId="183">#REF!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77">#REF!</definedName>
    <definedName name="A120_" localSheetId="183">#REF!</definedName>
    <definedName name="A120_">#REF!</definedName>
    <definedName name="a277Print_Titles" localSheetId="177">#REF!</definedName>
    <definedName name="a277Print_Titles" localSheetId="183">#REF!</definedName>
    <definedName name="a277Print_Titles">#REF!</definedName>
    <definedName name="A35_" localSheetId="177">#REF!</definedName>
    <definedName name="A35_" localSheetId="183">#REF!</definedName>
    <definedName name="A35_">#REF!</definedName>
    <definedName name="A50_" localSheetId="177">#REF!</definedName>
    <definedName name="A50_" localSheetId="183">#REF!</definedName>
    <definedName name="A50_">#REF!</definedName>
    <definedName name="A70_" localSheetId="177">#REF!</definedName>
    <definedName name="A70_" localSheetId="183">#REF!</definedName>
    <definedName name="A70_">#REF!</definedName>
    <definedName name="A95_" localSheetId="177">#REF!</definedName>
    <definedName name="A95_" localSheetId="183">#REF!</definedName>
    <definedName name="A95_">#REF!</definedName>
    <definedName name="AA" localSheetId="177">#REF!</definedName>
    <definedName name="AA" localSheetId="183">#REF!</definedName>
    <definedName name="AA">#REF!</definedName>
    <definedName name="AC120_" localSheetId="177">#REF!</definedName>
    <definedName name="AC120_" localSheetId="183">#REF!</definedName>
    <definedName name="AC120_">#REF!</definedName>
    <definedName name="AC35_" localSheetId="177">#REF!</definedName>
    <definedName name="AC35_" localSheetId="183">#REF!</definedName>
    <definedName name="AC35_">#REF!</definedName>
    <definedName name="AC50_" localSheetId="177">#REF!</definedName>
    <definedName name="AC50_" localSheetId="183">#REF!</definedName>
    <definedName name="AC50_">#REF!</definedName>
    <definedName name="AC70_" localSheetId="177">#REF!</definedName>
    <definedName name="AC70_" localSheetId="183">#REF!</definedName>
    <definedName name="AC70_">#REF!</definedName>
    <definedName name="AC95_" localSheetId="177">#REF!</definedName>
    <definedName name="AC95_" localSheetId="183">#REF!</definedName>
    <definedName name="AC95_">#REF!</definedName>
    <definedName name="Address" localSheetId="177">#REF!</definedName>
    <definedName name="Address" localSheetId="183">#REF!</definedName>
    <definedName name="Address">#REF!</definedName>
    <definedName name="ADEQ" localSheetId="177">#REF!</definedName>
    <definedName name="ADEQ" localSheetId="183">#REF!</definedName>
    <definedName name="ADEQ">#REF!</definedName>
    <definedName name="ag15F80" localSheetId="177">#REF!</definedName>
    <definedName name="ag15F80" localSheetId="183">#REF!</definedName>
    <definedName name="ag15F80">#REF!</definedName>
    <definedName name="All_Item" localSheetId="177">#REF!</definedName>
    <definedName name="All_Item" localSheetId="183">#REF!</definedName>
    <definedName name="All_Item">#REF!</definedName>
    <definedName name="ALPIN">#N/A</definedName>
    <definedName name="ALPJYOU">#N/A</definedName>
    <definedName name="ALPTOI">#N/A</definedName>
    <definedName name="b60x" localSheetId="177">#REF!</definedName>
    <definedName name="b60x" localSheetId="183">#REF!</definedName>
    <definedName name="b60x">#REF!</definedName>
    <definedName name="b80x" localSheetId="177">#REF!</definedName>
    <definedName name="b80x" localSheetId="183">#REF!</definedName>
    <definedName name="b80x">#REF!</definedName>
    <definedName name="bac3.5">12971</definedName>
    <definedName name="bac3.7">13180</definedName>
    <definedName name="bac4.5">14925</definedName>
    <definedName name="BanQLDA" localSheetId="177">#REF!</definedName>
    <definedName name="BanQLDA" localSheetId="183">#REF!</definedName>
    <definedName name="BanQLDA">#REF!</definedName>
    <definedName name="Bang_cly" localSheetId="177">#REF!</definedName>
    <definedName name="Bang_cly" localSheetId="183">#REF!</definedName>
    <definedName name="Bang_cly">#REF!</definedName>
    <definedName name="Bang_CVC" localSheetId="177">#REF!</definedName>
    <definedName name="Bang_CVC" localSheetId="183">#REF!</definedName>
    <definedName name="Bang_CVC">#REF!</definedName>
    <definedName name="bang_gia" localSheetId="177">#REF!</definedName>
    <definedName name="bang_gia" localSheetId="183">#REF!</definedName>
    <definedName name="bang_gia">#REF!</definedName>
    <definedName name="Bang_travl" localSheetId="177">#REF!</definedName>
    <definedName name="Bang_travl" localSheetId="183">#REF!</definedName>
    <definedName name="Bang_travl">#REF!</definedName>
    <definedName name="BarData" localSheetId="177">#REF!</definedName>
    <definedName name="BarData" localSheetId="183">#REF!</definedName>
    <definedName name="BarData">#REF!</definedName>
    <definedName name="BB" localSheetId="177">#REF!</definedName>
    <definedName name="BB" localSheetId="183">#REF!</definedName>
    <definedName name="BB">#REF!</definedName>
    <definedName name="Book2" localSheetId="177">#REF!</definedName>
    <definedName name="Book2" localSheetId="183">#REF!</definedName>
    <definedName name="Book2">#REF!</definedName>
    <definedName name="BOQ" localSheetId="177">#REF!</definedName>
    <definedName name="BOQ" localSheetId="183">#REF!</definedName>
    <definedName name="BOQ">#REF!</definedName>
    <definedName name="bp" localSheetId="177">#REF!</definedName>
    <definedName name="bp" localSheetId="183">#REF!</definedName>
    <definedName name="bp">#REF!</definedName>
    <definedName name="BT" localSheetId="177">#REF!</definedName>
    <definedName name="BT" localSheetId="183">#REF!</definedName>
    <definedName name="BT">#REF!</definedName>
    <definedName name="BT_A1" localSheetId="177">#REF!</definedName>
    <definedName name="BT_A1" localSheetId="183">#REF!</definedName>
    <definedName name="BT_A1">#REF!</definedName>
    <definedName name="BT_A2.1" localSheetId="177">#REF!</definedName>
    <definedName name="BT_A2.1" localSheetId="183">#REF!</definedName>
    <definedName name="BT_A2.1">#REF!</definedName>
    <definedName name="BT_A2.2" localSheetId="177">#REF!</definedName>
    <definedName name="BT_A2.2" localSheetId="183">#REF!</definedName>
    <definedName name="BT_A2.2">#REF!</definedName>
    <definedName name="BT_B1" localSheetId="177">#REF!</definedName>
    <definedName name="BT_B1" localSheetId="183">#REF!</definedName>
    <definedName name="BT_B1">#REF!</definedName>
    <definedName name="BT_B2" localSheetId="177">#REF!</definedName>
    <definedName name="BT_B2" localSheetId="183">#REF!</definedName>
    <definedName name="BT_B2">#REF!</definedName>
    <definedName name="BT_C1" localSheetId="177">#REF!</definedName>
    <definedName name="BT_C1" localSheetId="183">#REF!</definedName>
    <definedName name="BT_C1">#REF!</definedName>
    <definedName name="BT_loai_A2.1" localSheetId="177">#REF!</definedName>
    <definedName name="BT_loai_A2.1" localSheetId="183">#REF!</definedName>
    <definedName name="BT_loai_A2.1">#REF!</definedName>
    <definedName name="BT_P1" localSheetId="177">#REF!</definedName>
    <definedName name="BT_P1" localSheetId="183">#REF!</definedName>
    <definedName name="BT_P1">#REF!</definedName>
    <definedName name="btcocM400" localSheetId="177">#REF!</definedName>
    <definedName name="btcocM400" localSheetId="183">#REF!</definedName>
    <definedName name="btcocM400">#REF!</definedName>
    <definedName name="BTcot" localSheetId="177">#REF!</definedName>
    <definedName name="BTcot" localSheetId="183">#REF!</definedName>
    <definedName name="BTcot">#REF!</definedName>
    <definedName name="Btcot1" localSheetId="177">#REF!</definedName>
    <definedName name="Btcot1" localSheetId="183">#REF!</definedName>
    <definedName name="Btcot1">#REF!</definedName>
    <definedName name="btchiuaxitm300" localSheetId="177">#REF!</definedName>
    <definedName name="btchiuaxitm300" localSheetId="183">#REF!</definedName>
    <definedName name="btchiuaxitm300">#REF!</definedName>
    <definedName name="BTchiuaxm200" localSheetId="177">#REF!</definedName>
    <definedName name="BTchiuaxm200" localSheetId="183">#REF!</definedName>
    <definedName name="BTchiuaxm200">#REF!</definedName>
    <definedName name="BTlotm100" localSheetId="177">#REF!</definedName>
    <definedName name="BTlotm100" localSheetId="183">#REF!</definedName>
    <definedName name="BTlotm100">#REF!</definedName>
    <definedName name="bùc" localSheetId="177">{"Book1","Dt tonghop.xls"}</definedName>
    <definedName name="bùc" localSheetId="178">{"Book1","Dt tonghop.xls"}</definedName>
    <definedName name="bùc" localSheetId="183">{"Book1","Dt tonghop.xls"}</definedName>
    <definedName name="bùc">{"Book1","Dt tonghop.xls"}</definedName>
    <definedName name="buoc" localSheetId="177">#REF!</definedName>
    <definedName name="buoc" localSheetId="183">#REF!</definedName>
    <definedName name="buoc">#REF!</definedName>
    <definedName name="Bust" localSheetId="177">#REF!</definedName>
    <definedName name="Bust" localSheetId="183">#REF!</definedName>
    <definedName name="Bust">#REF!</definedName>
    <definedName name="BVCISUMMARY" localSheetId="177">#REF!</definedName>
    <definedName name="BVCISUMMARY" localSheetId="183">#REF!</definedName>
    <definedName name="BVCISUMMARY">#REF!</definedName>
    <definedName name="C.1.1..Phat_tuyen" localSheetId="177">#REF!</definedName>
    <definedName name="C.1.1..Phat_tuyen" localSheetId="183">#REF!</definedName>
    <definedName name="C.1.1..Phat_tuyen">#REF!</definedName>
    <definedName name="C.1.10..VC_Thu_cong_CG" localSheetId="177">#REF!</definedName>
    <definedName name="C.1.10..VC_Thu_cong_CG" localSheetId="183">#REF!</definedName>
    <definedName name="C.1.10..VC_Thu_cong_CG">#REF!</definedName>
    <definedName name="C.1.2..Chat_cay_thu_cong" localSheetId="177">#REF!</definedName>
    <definedName name="C.1.2..Chat_cay_thu_cong" localSheetId="183">#REF!</definedName>
    <definedName name="C.1.2..Chat_cay_thu_cong">#REF!</definedName>
    <definedName name="C.1.3..Chat_cay_may" localSheetId="177">#REF!</definedName>
    <definedName name="C.1.3..Chat_cay_may" localSheetId="183">#REF!</definedName>
    <definedName name="C.1.3..Chat_cay_may">#REF!</definedName>
    <definedName name="C.1.4..Dao_goc_cay" localSheetId="177">#REF!</definedName>
    <definedName name="C.1.4..Dao_goc_cay" localSheetId="183">#REF!</definedName>
    <definedName name="C.1.4..Dao_goc_cay">#REF!</definedName>
    <definedName name="C.1.5..Lam_duong_tam" localSheetId="177">#REF!</definedName>
    <definedName name="C.1.5..Lam_duong_tam" localSheetId="183">#REF!</definedName>
    <definedName name="C.1.5..Lam_duong_tam">#REF!</definedName>
    <definedName name="C.1.6..Lam_cau_tam" localSheetId="177">#REF!</definedName>
    <definedName name="C.1.6..Lam_cau_tam" localSheetId="183">#REF!</definedName>
    <definedName name="C.1.6..Lam_cau_tam">#REF!</definedName>
    <definedName name="C.1.7..Rai_da_chong_lun" localSheetId="177">#REF!</definedName>
    <definedName name="C.1.7..Rai_da_chong_lun" localSheetId="183">#REF!</definedName>
    <definedName name="C.1.7..Rai_da_chong_lun">#REF!</definedName>
    <definedName name="C.1.8..Lam_kho_tam" localSheetId="177">#REF!</definedName>
    <definedName name="C.1.8..Lam_kho_tam" localSheetId="183">#REF!</definedName>
    <definedName name="C.1.8..Lam_kho_tam">#REF!</definedName>
    <definedName name="C.1.8..San_mat_bang" localSheetId="177">#REF!</definedName>
    <definedName name="C.1.8..San_mat_bang" localSheetId="183">#REF!</definedName>
    <definedName name="C.1.8..San_mat_bang">#REF!</definedName>
    <definedName name="C.2.1..VC_Thu_cong" localSheetId="177">#REF!</definedName>
    <definedName name="C.2.1..VC_Thu_cong" localSheetId="183">#REF!</definedName>
    <definedName name="C.2.1..VC_Thu_cong">#REF!</definedName>
    <definedName name="C.2.2..VC_T_cong_CG" localSheetId="177">#REF!</definedName>
    <definedName name="C.2.2..VC_T_cong_CG" localSheetId="183">#REF!</definedName>
    <definedName name="C.2.2..VC_T_cong_CG">#REF!</definedName>
    <definedName name="C.2.3..Boc_do" localSheetId="177">#REF!</definedName>
    <definedName name="C.2.3..Boc_do" localSheetId="183">#REF!</definedName>
    <definedName name="C.2.3..Boc_do">#REF!</definedName>
    <definedName name="C.3.1..Dao_dat_mong_cot" localSheetId="177">#REF!</definedName>
    <definedName name="C.3.1..Dao_dat_mong_cot" localSheetId="183">#REF!</definedName>
    <definedName name="C.3.1..Dao_dat_mong_cot">#REF!</definedName>
    <definedName name="C.3.2..Dao_dat_de_dap" localSheetId="177">#REF!</definedName>
    <definedName name="C.3.2..Dao_dat_de_dap" localSheetId="183">#REF!</definedName>
    <definedName name="C.3.2..Dao_dat_de_dap">#REF!</definedName>
    <definedName name="C.3.3..Dap_dat_mong" localSheetId="177">#REF!</definedName>
    <definedName name="C.3.3..Dap_dat_mong" localSheetId="183">#REF!</definedName>
    <definedName name="C.3.3..Dap_dat_mong">#REF!</definedName>
    <definedName name="C.3.4..Dao_dap_TDia" localSheetId="177">#REF!</definedName>
    <definedName name="C.3.4..Dao_dap_TDia" localSheetId="183">#REF!</definedName>
    <definedName name="C.3.4..Dao_dap_TDia">#REF!</definedName>
    <definedName name="C.3.5..Dap_bo_bao" localSheetId="177">#REF!</definedName>
    <definedName name="C.3.5..Dap_bo_bao" localSheetId="183">#REF!</definedName>
    <definedName name="C.3.5..Dap_bo_bao">#REF!</definedName>
    <definedName name="C.3.6..Bom_tat_nuoc" localSheetId="177">#REF!</definedName>
    <definedName name="C.3.6..Bom_tat_nuoc" localSheetId="183">#REF!</definedName>
    <definedName name="C.3.6..Bom_tat_nuoc">#REF!</definedName>
    <definedName name="C.3.7..Dao_bun" localSheetId="177">#REF!</definedName>
    <definedName name="C.3.7..Dao_bun" localSheetId="183">#REF!</definedName>
    <definedName name="C.3.7..Dao_bun">#REF!</definedName>
    <definedName name="C.3.8..Dap_cat_CT" localSheetId="177">#REF!</definedName>
    <definedName name="C.3.8..Dap_cat_CT" localSheetId="183">#REF!</definedName>
    <definedName name="C.3.8..Dap_cat_CT">#REF!</definedName>
    <definedName name="C.3.9..Dao_pha_da" localSheetId="177">#REF!</definedName>
    <definedName name="C.3.9..Dao_pha_da" localSheetId="183">#REF!</definedName>
    <definedName name="C.3.9..Dao_pha_da">#REF!</definedName>
    <definedName name="C.4.1.Cot_thep" localSheetId="177">#REF!</definedName>
    <definedName name="C.4.1.Cot_thep" localSheetId="183">#REF!</definedName>
    <definedName name="C.4.1.Cot_thep">#REF!</definedName>
    <definedName name="C.4.2..Van_khuon" localSheetId="177">#REF!</definedName>
    <definedName name="C.4.2..Van_khuon" localSheetId="183">#REF!</definedName>
    <definedName name="C.4.2..Van_khuon">#REF!</definedName>
    <definedName name="C.4.3..Be_tong" localSheetId="177">#REF!</definedName>
    <definedName name="C.4.3..Be_tong" localSheetId="183">#REF!</definedName>
    <definedName name="C.4.3..Be_tong">#REF!</definedName>
    <definedName name="C.4.4..Lap_BT_D.San" localSheetId="177">#REF!</definedName>
    <definedName name="C.4.4..Lap_BT_D.San" localSheetId="183">#REF!</definedName>
    <definedName name="C.4.4..Lap_BT_D.San">#REF!</definedName>
    <definedName name="C.4.5..Xay_da_hoc" localSheetId="177">#REF!</definedName>
    <definedName name="C.4.5..Xay_da_hoc" localSheetId="183">#REF!</definedName>
    <definedName name="C.4.5..Xay_da_hoc">#REF!</definedName>
    <definedName name="C.4.6..Dong_coc" localSheetId="177">#REF!</definedName>
    <definedName name="C.4.6..Dong_coc" localSheetId="183">#REF!</definedName>
    <definedName name="C.4.6..Dong_coc">#REF!</definedName>
    <definedName name="C.4.7..Quet_Bi_tum" localSheetId="177">#REF!</definedName>
    <definedName name="C.4.7..Quet_Bi_tum" localSheetId="183">#REF!</definedName>
    <definedName name="C.4.7..Quet_Bi_tum">#REF!</definedName>
    <definedName name="C.5.1..Lap_cot_thep" localSheetId="177">#REF!</definedName>
    <definedName name="C.5.1..Lap_cot_thep" localSheetId="183">#REF!</definedName>
    <definedName name="C.5.1..Lap_cot_thep">#REF!</definedName>
    <definedName name="C.5.2..Lap_cot_BT" localSheetId="177">#REF!</definedName>
    <definedName name="C.5.2..Lap_cot_BT" localSheetId="183">#REF!</definedName>
    <definedName name="C.5.2..Lap_cot_BT">#REF!</definedName>
    <definedName name="C.5.3..Lap_dat_xa" localSheetId="177">#REF!</definedName>
    <definedName name="C.5.3..Lap_dat_xa" localSheetId="183">#REF!</definedName>
    <definedName name="C.5.3..Lap_dat_xa">#REF!</definedName>
    <definedName name="C.5.4..Lap_tiep_dia" localSheetId="177">#REF!</definedName>
    <definedName name="C.5.4..Lap_tiep_dia" localSheetId="183">#REF!</definedName>
    <definedName name="C.5.4..Lap_tiep_dia">#REF!</definedName>
    <definedName name="C.5.5..Son_sat_thep" localSheetId="177">#REF!</definedName>
    <definedName name="C.5.5..Son_sat_thep" localSheetId="183">#REF!</definedName>
    <definedName name="C.5.5..Son_sat_thep">#REF!</definedName>
    <definedName name="C.6.1..Lap_su_dung" localSheetId="177">#REF!</definedName>
    <definedName name="C.6.1..Lap_su_dung" localSheetId="183">#REF!</definedName>
    <definedName name="C.6.1..Lap_su_dung">#REF!</definedName>
    <definedName name="C.6.2..Lap_su_CS" localSheetId="177">#REF!</definedName>
    <definedName name="C.6.2..Lap_su_CS" localSheetId="183">#REF!</definedName>
    <definedName name="C.6.2..Lap_su_CS">#REF!</definedName>
    <definedName name="C.6.3..Su_chuoi_do" localSheetId="177">#REF!</definedName>
    <definedName name="C.6.3..Su_chuoi_do" localSheetId="183">#REF!</definedName>
    <definedName name="C.6.3..Su_chuoi_do">#REF!</definedName>
    <definedName name="C.6.4..Su_chuoi_neo" localSheetId="177">#REF!</definedName>
    <definedName name="C.6.4..Su_chuoi_neo" localSheetId="183">#REF!</definedName>
    <definedName name="C.6.4..Su_chuoi_neo">#REF!</definedName>
    <definedName name="C.6.5..Lap_phu_kien" localSheetId="177">#REF!</definedName>
    <definedName name="C.6.5..Lap_phu_kien" localSheetId="183">#REF!</definedName>
    <definedName name="C.6.5..Lap_phu_kien">#REF!</definedName>
    <definedName name="C.6.6..Ep_noi_day" localSheetId="177">#REF!</definedName>
    <definedName name="C.6.6..Ep_noi_day" localSheetId="183">#REF!</definedName>
    <definedName name="C.6.6..Ep_noi_day">#REF!</definedName>
    <definedName name="C.6.7..KD_vuot_CN" localSheetId="177">#REF!</definedName>
    <definedName name="C.6.7..KD_vuot_CN" localSheetId="183">#REF!</definedName>
    <definedName name="C.6.7..KD_vuot_CN">#REF!</definedName>
    <definedName name="C.6.8..Rai_cang_day" localSheetId="177">#REF!</definedName>
    <definedName name="C.6.8..Rai_cang_day" localSheetId="183">#REF!</definedName>
    <definedName name="C.6.8..Rai_cang_day">#REF!</definedName>
    <definedName name="C.6.9..Cap_quang" localSheetId="177">#REF!</definedName>
    <definedName name="C.6.9..Cap_quang" localSheetId="183">#REF!</definedName>
    <definedName name="C.6.9..Cap_quang">#REF!</definedName>
    <definedName name="C_" localSheetId="177">#REF!</definedName>
    <definedName name="C_" localSheetId="183">#REF!</definedName>
    <definedName name="C_">#REF!</definedName>
    <definedName name="cácte" localSheetId="177">#REF!</definedName>
    <definedName name="cácte" localSheetId="183">#REF!</definedName>
    <definedName name="cácte">#REF!</definedName>
    <definedName name="Cap_DUL_doc_B" localSheetId="177">#REF!</definedName>
    <definedName name="Cap_DUL_doc_B" localSheetId="183">#REF!</definedName>
    <definedName name="Cap_DUL_doc_B">#REF!</definedName>
    <definedName name="CAP_DUL_ngang_B" localSheetId="177">#REF!</definedName>
    <definedName name="CAP_DUL_ngang_B" localSheetId="183">#REF!</definedName>
    <definedName name="CAP_DUL_ngang_B">#REF!</definedName>
    <definedName name="capphoi" localSheetId="177">#REF!</definedName>
    <definedName name="capphoi" localSheetId="183">#REF!</definedName>
    <definedName name="capphoi">#REF!</definedName>
    <definedName name="Cat" localSheetId="177">#REF!</definedName>
    <definedName name="Cat" localSheetId="183">#REF!</definedName>
    <definedName name="Cat">#REF!</definedName>
    <definedName name="Category_All" localSheetId="177">#REF!</definedName>
    <definedName name="Category_All" localSheetId="183">#REF!</definedName>
    <definedName name="Category_All">#REF!</definedName>
    <definedName name="CATIN">#N/A</definedName>
    <definedName name="CATJYOU">#N/A</definedName>
    <definedName name="catm" localSheetId="177">#REF!</definedName>
    <definedName name="catm" localSheetId="183">#REF!</definedName>
    <definedName name="catm">#REF!</definedName>
    <definedName name="catn" localSheetId="177">#REF!</definedName>
    <definedName name="catn" localSheetId="183">#REF!</definedName>
    <definedName name="catn">#REF!</definedName>
    <definedName name="CATSYU">#N/A</definedName>
    <definedName name="CATREC">#N/A</definedName>
    <definedName name="CauCong2" localSheetId="177">#REF!</definedName>
    <definedName name="CauCong2" localSheetId="183">#REF!</definedName>
    <definedName name="CauCong2">#REF!</definedName>
    <definedName name="CauCong3" localSheetId="177">#REF!</definedName>
    <definedName name="CauCong3" localSheetId="183">#REF!</definedName>
    <definedName name="CauCong3">#REF!</definedName>
    <definedName name="CauCong4" localSheetId="177">#REF!</definedName>
    <definedName name="CauCong4" localSheetId="183">#REF!</definedName>
    <definedName name="CauCong4">#REF!</definedName>
    <definedName name="CauCong5" localSheetId="177">#REF!</definedName>
    <definedName name="CauCong5" localSheetId="183">#REF!</definedName>
    <definedName name="CauCong5">#REF!</definedName>
    <definedName name="CC" localSheetId="177">#REF!</definedName>
    <definedName name="CC" localSheetId="183">#REF!</definedName>
    <definedName name="CC">#REF!</definedName>
    <definedName name="CCS" localSheetId="177">#REF!</definedName>
    <definedName name="CCS" localSheetId="183">#REF!</definedName>
    <definedName name="CCS">#REF!</definedName>
    <definedName name="cd" localSheetId="177">#REF!</definedName>
    <definedName name="cd" localSheetId="183">#REF!</definedName>
    <definedName name="cd">#REF!</definedName>
    <definedName name="CDD" localSheetId="177">#REF!</definedName>
    <definedName name="CDD" localSheetId="183">#REF!</definedName>
    <definedName name="CDD">#REF!</definedName>
    <definedName name="Cdnum" localSheetId="177">#REF!</definedName>
    <definedName name="Cdnum" localSheetId="183">#REF!</definedName>
    <definedName name="Cdnum">#REF!</definedName>
    <definedName name="cfc" localSheetId="177">#REF!</definedName>
    <definedName name="cfc" localSheetId="183">#REF!</definedName>
    <definedName name="cfc">#REF!</definedName>
    <definedName name="cfk" localSheetId="177">#REF!</definedName>
    <definedName name="cfk" localSheetId="183">#REF!</definedName>
    <definedName name="cfk">#REF!</definedName>
    <definedName name="City" localSheetId="177">#REF!</definedName>
    <definedName name="City" localSheetId="183">#REF!</definedName>
    <definedName name="City">#REF!</definedName>
    <definedName name="CK" localSheetId="177">#REF!</definedName>
    <definedName name="CK" localSheetId="183">#REF!</definedName>
    <definedName name="CK">#REF!</definedName>
    <definedName name="CLVC3">0.1</definedName>
    <definedName name="CLVCTB" localSheetId="177">#REF!</definedName>
    <definedName name="CLVCTB" localSheetId="183">#REF!</definedName>
    <definedName name="CLVCTB">#REF!</definedName>
    <definedName name="CLVL" localSheetId="177">#REF!</definedName>
    <definedName name="CLVL" localSheetId="183">#REF!</definedName>
    <definedName name="CLVL">#REF!</definedName>
    <definedName name="CNC" localSheetId="177">#REF!</definedName>
    <definedName name="CNC" localSheetId="183">#REF!</definedName>
    <definedName name="CNC">#REF!</definedName>
    <definedName name="CND" localSheetId="177">#REF!</definedName>
    <definedName name="CND" localSheetId="183">#REF!</definedName>
    <definedName name="CND">#REF!</definedName>
    <definedName name="cne" localSheetId="177">#REF!</definedName>
    <definedName name="cne" localSheetId="183">#REF!</definedName>
    <definedName name="cne">#REF!</definedName>
    <definedName name="CNG" localSheetId="177">#REF!</definedName>
    <definedName name="CNG" localSheetId="183">#REF!</definedName>
    <definedName name="CNG">#REF!</definedName>
    <definedName name="COC_1.2" localSheetId="177">#REF!</definedName>
    <definedName name="COC_1.2" localSheetId="183">#REF!</definedName>
    <definedName name="COC_1.2">#REF!</definedName>
    <definedName name="Coc_2m" localSheetId="177">#REF!</definedName>
    <definedName name="Coc_2m" localSheetId="183">#REF!</definedName>
    <definedName name="Coc_2m">#REF!</definedName>
    <definedName name="Code" localSheetId="177" hidden="1">#REF!</definedName>
    <definedName name="Code" localSheetId="183" hidden="1">#REF!</definedName>
    <definedName name="Code" hidden="1">#REF!</definedName>
    <definedName name="Cöï_ly_vaän_chuyeãn" localSheetId="177">#REF!</definedName>
    <definedName name="Cöï_ly_vaän_chuyeãn" localSheetId="183">#REF!</definedName>
    <definedName name="Cöï_ly_vaän_chuyeãn">#REF!</definedName>
    <definedName name="CÖÏ_LY_VAÄN_CHUYEÅN" localSheetId="177">#REF!</definedName>
    <definedName name="CÖÏ_LY_VAÄN_CHUYEÅN" localSheetId="183">#REF!</definedName>
    <definedName name="CÖÏ_LY_VAÄN_CHUYEÅN">#REF!</definedName>
    <definedName name="COMMON" localSheetId="177">#REF!</definedName>
    <definedName name="COMMON" localSheetId="183">#REF!</definedName>
    <definedName name="COMMON">#REF!</definedName>
    <definedName name="Company" localSheetId="177">#REF!</definedName>
    <definedName name="Company" localSheetId="183">#REF!</definedName>
    <definedName name="Company">#REF!</definedName>
    <definedName name="CON_EQP_COS" localSheetId="177">#REF!</definedName>
    <definedName name="CON_EQP_COS" localSheetId="183">#REF!</definedName>
    <definedName name="CON_EQP_COS">#REF!</definedName>
    <definedName name="CON_EQP_COST" localSheetId="177">#REF!</definedName>
    <definedName name="CON_EQP_COST" localSheetId="183">#REF!</definedName>
    <definedName name="CON_EQP_COST">#REF!</definedName>
    <definedName name="CONST_EQ" localSheetId="177">#REF!</definedName>
    <definedName name="CONST_EQ" localSheetId="183">#REF!</definedName>
    <definedName name="CONST_EQ">#REF!</definedName>
    <definedName name="Continue" localSheetId="177">#REF!</definedName>
    <definedName name="Continue" localSheetId="183">#REF!</definedName>
    <definedName name="Continue">#REF!</definedName>
    <definedName name="Cong_HM_DTCT" localSheetId="177">#REF!</definedName>
    <definedName name="Cong_HM_DTCT" localSheetId="183">#REF!</definedName>
    <definedName name="Cong_HM_DTCT">#REF!</definedName>
    <definedName name="Cong_M_DTCT" localSheetId="177">#REF!</definedName>
    <definedName name="Cong_M_DTCT" localSheetId="183">#REF!</definedName>
    <definedName name="Cong_M_DTCT">#REF!</definedName>
    <definedName name="Cong_NC_DTCT" localSheetId="177">#REF!</definedName>
    <definedName name="Cong_NC_DTCT" localSheetId="183">#REF!</definedName>
    <definedName name="Cong_NC_DTCT">#REF!</definedName>
    <definedName name="Cong_VL_DTCT" localSheetId="177">#REF!</definedName>
    <definedName name="Cong_VL_DTCT" localSheetId="183">#REF!</definedName>
    <definedName name="Cong_VL_DTCT">#REF!</definedName>
    <definedName name="cot7.5" localSheetId="177">#REF!</definedName>
    <definedName name="cot7.5" localSheetId="183">#REF!</definedName>
    <definedName name="cot7.5">#REF!</definedName>
    <definedName name="cot8.5" localSheetId="177">#REF!</definedName>
    <definedName name="cot8.5" localSheetId="183">#REF!</definedName>
    <definedName name="cot8.5">#REF!</definedName>
    <definedName name="Country" localSheetId="177">#REF!</definedName>
    <definedName name="Country" localSheetId="183">#REF!</definedName>
    <definedName name="Country">#REF!</definedName>
    <definedName name="COVER" localSheetId="177">#REF!</definedName>
    <definedName name="COVER" localSheetId="183">#REF!</definedName>
    <definedName name="COVER">#REF!</definedName>
    <definedName name="CPC" localSheetId="177">#REF!</definedName>
    <definedName name="CPC" localSheetId="183">#REF!</definedName>
    <definedName name="CPC">#REF!</definedName>
    <definedName name="CPVC100" localSheetId="177">#REF!</definedName>
    <definedName name="CPVC100" localSheetId="183">#REF!</definedName>
    <definedName name="CPVC100">#REF!</definedName>
    <definedName name="cphoi" localSheetId="177">#REF!</definedName>
    <definedName name="cphoi" localSheetId="183">#REF!</definedName>
    <definedName name="cphoi">#REF!</definedName>
    <definedName name="CRD" localSheetId="177">#REF!</definedName>
    <definedName name="CRD" localSheetId="183">#REF!</definedName>
    <definedName name="CRD">#REF!</definedName>
    <definedName name="CRIT1" localSheetId="177">#REF!</definedName>
    <definedName name="CRIT1" localSheetId="183">#REF!</definedName>
    <definedName name="CRIT1">#REF!</definedName>
    <definedName name="CRIT10" localSheetId="177">#REF!</definedName>
    <definedName name="CRIT10" localSheetId="183">#REF!</definedName>
    <definedName name="CRIT10">#REF!</definedName>
    <definedName name="CRIT2" localSheetId="177">#REF!</definedName>
    <definedName name="CRIT2" localSheetId="183">#REF!</definedName>
    <definedName name="CRIT2">#REF!</definedName>
    <definedName name="CRIT3" localSheetId="177">#REF!</definedName>
    <definedName name="CRIT3" localSheetId="183">#REF!</definedName>
    <definedName name="CRIT3">#REF!</definedName>
    <definedName name="CRIT4" localSheetId="177">#REF!</definedName>
    <definedName name="CRIT4" localSheetId="183">#REF!</definedName>
    <definedName name="CRIT4">#REF!</definedName>
    <definedName name="CRIT5" localSheetId="177">#REF!</definedName>
    <definedName name="CRIT5" localSheetId="183">#REF!</definedName>
    <definedName name="CRIT5">#REF!</definedName>
    <definedName name="CRIT6" localSheetId="177">#REF!</definedName>
    <definedName name="CRIT6" localSheetId="183">#REF!</definedName>
    <definedName name="CRIT6">#REF!</definedName>
    <definedName name="CRIT7" localSheetId="177">#REF!</definedName>
    <definedName name="CRIT7" localSheetId="183">#REF!</definedName>
    <definedName name="CRIT7">#REF!</definedName>
    <definedName name="CRIT8" localSheetId="177">#REF!</definedName>
    <definedName name="CRIT8" localSheetId="183">#REF!</definedName>
    <definedName name="CRIT8">#REF!</definedName>
    <definedName name="CRIT9" localSheetId="177">#REF!</definedName>
    <definedName name="CRIT9" localSheetId="183">#REF!</definedName>
    <definedName name="CRIT9">#REF!</definedName>
    <definedName name="CRITINST" localSheetId="177">#REF!</definedName>
    <definedName name="CRITINST" localSheetId="183">#REF!</definedName>
    <definedName name="CRITINST">#REF!</definedName>
    <definedName name="CRITPURC" localSheetId="177">#REF!</definedName>
    <definedName name="CRITPURC" localSheetId="183">#REF!</definedName>
    <definedName name="CRITPURC">#REF!</definedName>
    <definedName name="CRS" localSheetId="177">#REF!</definedName>
    <definedName name="CRS" localSheetId="183">#REF!</definedName>
    <definedName name="CRS">#REF!</definedName>
    <definedName name="CS" localSheetId="177">#REF!</definedName>
    <definedName name="CS" localSheetId="183">#REF!</definedName>
    <definedName name="CS">#REF!</definedName>
    <definedName name="CS_10" localSheetId="177">#REF!</definedName>
    <definedName name="CS_10" localSheetId="183">#REF!</definedName>
    <definedName name="CS_10">#REF!</definedName>
    <definedName name="CS_100" localSheetId="177">#REF!</definedName>
    <definedName name="CS_100" localSheetId="183">#REF!</definedName>
    <definedName name="CS_100">#REF!</definedName>
    <definedName name="CS_10S" localSheetId="177">#REF!</definedName>
    <definedName name="CS_10S" localSheetId="183">#REF!</definedName>
    <definedName name="CS_10S">#REF!</definedName>
    <definedName name="CS_120" localSheetId="177">#REF!</definedName>
    <definedName name="CS_120" localSheetId="183">#REF!</definedName>
    <definedName name="CS_120">#REF!</definedName>
    <definedName name="CS_140" localSheetId="177">#REF!</definedName>
    <definedName name="CS_140" localSheetId="183">#REF!</definedName>
    <definedName name="CS_140">#REF!</definedName>
    <definedName name="CS_160" localSheetId="177">#REF!</definedName>
    <definedName name="CS_160" localSheetId="183">#REF!</definedName>
    <definedName name="CS_160">#REF!</definedName>
    <definedName name="CS_20" localSheetId="177">#REF!</definedName>
    <definedName name="CS_20" localSheetId="183">#REF!</definedName>
    <definedName name="CS_20">#REF!</definedName>
    <definedName name="CS_30" localSheetId="177">#REF!</definedName>
    <definedName name="CS_30" localSheetId="183">#REF!</definedName>
    <definedName name="CS_30">#REF!</definedName>
    <definedName name="CS_40" localSheetId="177">#REF!</definedName>
    <definedName name="CS_40" localSheetId="183">#REF!</definedName>
    <definedName name="CS_40">#REF!</definedName>
    <definedName name="CS_40S" localSheetId="177">#REF!</definedName>
    <definedName name="CS_40S" localSheetId="183">#REF!</definedName>
    <definedName name="CS_40S">#REF!</definedName>
    <definedName name="CS_5S" localSheetId="177">#REF!</definedName>
    <definedName name="CS_5S" localSheetId="183">#REF!</definedName>
    <definedName name="CS_5S">#REF!</definedName>
    <definedName name="CS_60" localSheetId="177">#REF!</definedName>
    <definedName name="CS_60" localSheetId="183">#REF!</definedName>
    <definedName name="CS_60">#REF!</definedName>
    <definedName name="CS_80" localSheetId="177">#REF!</definedName>
    <definedName name="CS_80" localSheetId="183">#REF!</definedName>
    <definedName name="CS_80">#REF!</definedName>
    <definedName name="CS_80S" localSheetId="177">#REF!</definedName>
    <definedName name="CS_80S" localSheetId="183">#REF!</definedName>
    <definedName name="CS_80S">#REF!</definedName>
    <definedName name="CS_STD" localSheetId="177">#REF!</definedName>
    <definedName name="CS_STD" localSheetId="183">#REF!</definedName>
    <definedName name="CS_STD">#REF!</definedName>
    <definedName name="CS_XS" localSheetId="177">#REF!</definedName>
    <definedName name="CS_XS" localSheetId="183">#REF!</definedName>
    <definedName name="CS_XS">#REF!</definedName>
    <definedName name="CS_XXS" localSheetId="177">#REF!</definedName>
    <definedName name="CS_XXS" localSheetId="183">#REF!</definedName>
    <definedName name="CS_XXS">#REF!</definedName>
    <definedName name="csd3p" localSheetId="177">#REF!</definedName>
    <definedName name="csd3p" localSheetId="183">#REF!</definedName>
    <definedName name="csd3p">#REF!</definedName>
    <definedName name="csddg1p" localSheetId="177">#REF!</definedName>
    <definedName name="csddg1p" localSheetId="183">#REF!</definedName>
    <definedName name="csddg1p">#REF!</definedName>
    <definedName name="csddt1p" localSheetId="177">#REF!</definedName>
    <definedName name="csddt1p" localSheetId="183">#REF!</definedName>
    <definedName name="csddt1p">#REF!</definedName>
    <definedName name="csht3p" localSheetId="177">#REF!</definedName>
    <definedName name="csht3p" localSheetId="183">#REF!</definedName>
    <definedName name="csht3p">#REF!</definedName>
    <definedName name="CT" localSheetId="177">#REF!</definedName>
    <definedName name="CT" localSheetId="183">#REF!</definedName>
    <definedName name="CT">#REF!</definedName>
    <definedName name="CT_KSTK" localSheetId="177">#REF!</definedName>
    <definedName name="CT_KSTK" localSheetId="183">#REF!</definedName>
    <definedName name="CT_KSTK">#REF!</definedName>
    <definedName name="CT0.4" localSheetId="177">#REF!</definedName>
    <definedName name="CT0.4" localSheetId="183">#REF!</definedName>
    <definedName name="CT0.4">#REF!</definedName>
    <definedName name="CTCT" localSheetId="177">#REF!</definedName>
    <definedName name="CTCT" localSheetId="183">#REF!</definedName>
    <definedName name="CTCT">#REF!</definedName>
    <definedName name="CTGT2" localSheetId="177">#REF!</definedName>
    <definedName name="CTGT2" localSheetId="183">#REF!</definedName>
    <definedName name="CTGT2">#REF!</definedName>
    <definedName name="CTGT3" localSheetId="177">#REF!</definedName>
    <definedName name="CTGT3" localSheetId="183">#REF!</definedName>
    <definedName name="CTGT3">#REF!</definedName>
    <definedName name="CTGT4" localSheetId="177">#REF!</definedName>
    <definedName name="CTGT4" localSheetId="183">#REF!</definedName>
    <definedName name="CTGT4">#REF!</definedName>
    <definedName name="CTGT5" localSheetId="177">#REF!</definedName>
    <definedName name="CTGT5" localSheetId="183">#REF!</definedName>
    <definedName name="CTGT5">#REF!</definedName>
    <definedName name="ctiep" localSheetId="177">#REF!</definedName>
    <definedName name="ctiep" localSheetId="183">#REF!</definedName>
    <definedName name="ctiep">#REF!</definedName>
    <definedName name="CU_LY" localSheetId="177">#REF!</definedName>
    <definedName name="CU_LY" localSheetId="183">#REF!</definedName>
    <definedName name="CU_LY">#REF!</definedName>
    <definedName name="cun" localSheetId="177">#REF!</definedName>
    <definedName name="cun" localSheetId="183">#REF!</definedName>
    <definedName name="cun">#REF!</definedName>
    <definedName name="cuoc_vc" localSheetId="177">#REF!</definedName>
    <definedName name="cuoc_vc" localSheetId="183">#REF!</definedName>
    <definedName name="cuoc_vc">#REF!</definedName>
    <definedName name="cuoc89" localSheetId="177">#REF!</definedName>
    <definedName name="cuoc89" localSheetId="183">#REF!</definedName>
    <definedName name="cuoc89">#REF!</definedName>
    <definedName name="CURRENCY" localSheetId="177">#REF!</definedName>
    <definedName name="CURRENCY" localSheetId="183">#REF!</definedName>
    <definedName name="CURRENCY">#REF!</definedName>
    <definedName name="CX" localSheetId="177">#REF!</definedName>
    <definedName name="CX" localSheetId="183">#REF!</definedName>
    <definedName name="CX">#REF!</definedName>
    <definedName name="chon" localSheetId="177">#REF!</definedName>
    <definedName name="chon" localSheetId="183">#REF!</definedName>
    <definedName name="chon">#REF!</definedName>
    <definedName name="chon1" localSheetId="177">#REF!</definedName>
    <definedName name="chon1" localSheetId="183">#REF!</definedName>
    <definedName name="chon1">#REF!</definedName>
    <definedName name="chon2" localSheetId="177">#REF!</definedName>
    <definedName name="chon2" localSheetId="183">#REF!</definedName>
    <definedName name="chon2">#REF!</definedName>
    <definedName name="chon3" localSheetId="177">#REF!</definedName>
    <definedName name="chon3" localSheetId="183">#REF!</definedName>
    <definedName name="chon3">#REF!</definedName>
    <definedName name="chung">66</definedName>
    <definedName name="D_7101A_B" localSheetId="177">#REF!</definedName>
    <definedName name="D_7101A_B" localSheetId="183">#REF!</definedName>
    <definedName name="D_7101A_B">#REF!</definedName>
    <definedName name="D_L" localSheetId="177">#REF!</definedName>
    <definedName name="D_L" localSheetId="183">#REF!</definedName>
    <definedName name="D_L">#REF!</definedName>
    <definedName name="da" localSheetId="177">#REF!</definedName>
    <definedName name="da" localSheetId="183">#REF!</definedName>
    <definedName name="da">#REF!</definedName>
    <definedName name="dah" localSheetId="177">#REF!</definedName>
    <definedName name="dah" localSheetId="183">#REF!</definedName>
    <definedName name="dah">#REF!</definedName>
    <definedName name="dahoc" localSheetId="177">#REF!</definedName>
    <definedName name="dahoc" localSheetId="183">#REF!</definedName>
    <definedName name="dahoc">#REF!</definedName>
    <definedName name="DAKT" localSheetId="177">#REF!</definedName>
    <definedName name="DAKT" localSheetId="183">#REF!</definedName>
    <definedName name="DAKT">#REF!</definedName>
    <definedName name="dam">78000</definedName>
    <definedName name="dao" localSheetId="177">#REF!</definedName>
    <definedName name="dao" localSheetId="183">#REF!</definedName>
    <definedName name="dao">#REF!</definedName>
    <definedName name="DAO_DAT" localSheetId="177">#REF!</definedName>
    <definedName name="DAO_DAT" localSheetId="183">#REF!</definedName>
    <definedName name="DAO_DAT">#REF!</definedName>
    <definedName name="dap" localSheetId="177">#REF!</definedName>
    <definedName name="dap" localSheetId="183">#REF!</definedName>
    <definedName name="dap">#REF!</definedName>
    <definedName name="DAT" localSheetId="177">#REF!</definedName>
    <definedName name="DAT" localSheetId="183">#REF!</definedName>
    <definedName name="DAT">#REF!</definedName>
    <definedName name="data" localSheetId="177">#REF!</definedName>
    <definedName name="data" localSheetId="183">#REF!</definedName>
    <definedName name="data">#REF!</definedName>
    <definedName name="data1" localSheetId="177" hidden="1">#REF!</definedName>
    <definedName name="data1" localSheetId="183" hidden="1">#REF!</definedName>
    <definedName name="data1" hidden="1">#REF!</definedName>
    <definedName name="Data11" localSheetId="177">#REF!</definedName>
    <definedName name="Data11" localSheetId="183">#REF!</definedName>
    <definedName name="Data11">#REF!</definedName>
    <definedName name="data2" localSheetId="177" hidden="1">#REF!</definedName>
    <definedName name="data2" localSheetId="183" hidden="1">#REF!</definedName>
    <definedName name="data2" hidden="1">#REF!</definedName>
    <definedName name="data3" localSheetId="177" hidden="1">#REF!</definedName>
    <definedName name="data3" localSheetId="183" hidden="1">#REF!</definedName>
    <definedName name="data3" hidden="1">#REF!</definedName>
    <definedName name="Data41" localSheetId="177">#REF!</definedName>
    <definedName name="Data41" localSheetId="183">#REF!</definedName>
    <definedName name="Data41">#REF!</definedName>
    <definedName name="_xlnm.Database" localSheetId="177">#REF!</definedName>
    <definedName name="_xlnm.Database" localSheetId="183">#REF!</definedName>
    <definedName name="_xlnm.Database">#REF!</definedName>
    <definedName name="DBASE" localSheetId="177">#REF!</definedName>
    <definedName name="DBASE" localSheetId="183">#REF!</definedName>
    <definedName name="DBASE">#REF!</definedName>
    <definedName name="DBT" localSheetId="177">#REF!</definedName>
    <definedName name="DBT" localSheetId="183">#REF!</definedName>
    <definedName name="DBT">#REF!</definedName>
    <definedName name="DÇm_33" localSheetId="177">#REF!</definedName>
    <definedName name="DÇm_33" localSheetId="183">#REF!</definedName>
    <definedName name="DÇm_33">#REF!</definedName>
    <definedName name="DD" localSheetId="177">#REF!</definedName>
    <definedName name="DD" localSheetId="183">#REF!</definedName>
    <definedName name="DD">#REF!</definedName>
    <definedName name="den_bu" localSheetId="177">#REF!</definedName>
    <definedName name="den_bu" localSheetId="183">#REF!</definedName>
    <definedName name="den_bu">#REF!</definedName>
    <definedName name="denbu" localSheetId="177">#REF!</definedName>
    <definedName name="denbu" localSheetId="183">#REF!</definedName>
    <definedName name="denbu">#REF!</definedName>
    <definedName name="Det32x3" localSheetId="177">#REF!</definedName>
    <definedName name="Det32x3" localSheetId="183">#REF!</definedName>
    <definedName name="Det32x3">#REF!</definedName>
    <definedName name="Det35x3" localSheetId="177">#REF!</definedName>
    <definedName name="Det35x3" localSheetId="183">#REF!</definedName>
    <definedName name="Det35x3">#REF!</definedName>
    <definedName name="Det40x4" localSheetId="177">#REF!</definedName>
    <definedName name="Det40x4" localSheetId="183">#REF!</definedName>
    <definedName name="Det40x4">#REF!</definedName>
    <definedName name="Det50x5" localSheetId="177">#REF!</definedName>
    <definedName name="Det50x5" localSheetId="183">#REF!</definedName>
    <definedName name="Det50x5">#REF!</definedName>
    <definedName name="Det63x6" localSheetId="177">#REF!</definedName>
    <definedName name="Det63x6" localSheetId="183">#REF!</definedName>
    <definedName name="Det63x6">#REF!</definedName>
    <definedName name="Det75x6" localSheetId="177">#REF!</definedName>
    <definedName name="Det75x6" localSheetId="183">#REF!</definedName>
    <definedName name="Det75x6">#REF!</definedName>
    <definedName name="df" localSheetId="177">#REF!</definedName>
    <definedName name="df" localSheetId="183">#REF!</definedName>
    <definedName name="df">#REF!</definedName>
    <definedName name="DGCTI592" localSheetId="177">#REF!</definedName>
    <definedName name="DGCTI592" localSheetId="183">#REF!</definedName>
    <definedName name="DGCTI592">#REF!</definedName>
    <definedName name="DGHSDT" localSheetId="177">#REF!</definedName>
    <definedName name="DGHSDT" localSheetId="183">#REF!</definedName>
    <definedName name="DGHSDT">#REF!</definedName>
    <definedName name="dgnc" localSheetId="177">#REF!</definedName>
    <definedName name="dgnc" localSheetId="183">#REF!</definedName>
    <definedName name="dgnc">#REF!</definedName>
    <definedName name="dgvl" localSheetId="177">#REF!</definedName>
    <definedName name="dgvl" localSheetId="183">#REF!</definedName>
    <definedName name="dgvl">#REF!</definedName>
    <definedName name="dhoc" localSheetId="177">#REF!</definedName>
    <definedName name="dhoc" localSheetId="183">#REF!</definedName>
    <definedName name="dhoc">#REF!</definedName>
    <definedName name="dhom" localSheetId="177">#REF!</definedName>
    <definedName name="dhom" localSheetId="183">#REF!</definedName>
    <definedName name="dhom">#REF!</definedName>
    <definedName name="dinh2" localSheetId="177">#REF!</definedName>
    <definedName name="dinh2" localSheetId="183">#REF!</definedName>
    <definedName name="dinh2">#REF!</definedName>
    <definedName name="Dinhmuc" localSheetId="177">#REF!</definedName>
    <definedName name="Dinhmuc" localSheetId="183">#REF!</definedName>
    <definedName name="Dinhmuc">#REF!</definedName>
    <definedName name="Discount" localSheetId="177" hidden="1">#REF!</definedName>
    <definedName name="Discount" localSheetId="183" hidden="1">#REF!</definedName>
    <definedName name="Discount" hidden="1">#REF!</definedName>
    <definedName name="display_area_2" localSheetId="177" hidden="1">#REF!</definedName>
    <definedName name="display_area_2" localSheetId="183" hidden="1">#REF!</definedName>
    <definedName name="display_area_2" hidden="1">#REF!</definedName>
    <definedName name="DLC" localSheetId="177">#REF!</definedName>
    <definedName name="DLC" localSheetId="183">#REF!</definedName>
    <definedName name="DLC">#REF!</definedName>
    <definedName name="DM" localSheetId="177">#REF!</definedName>
    <definedName name="DM" localSheetId="183">#REF!</definedName>
    <definedName name="DM">#REF!</definedName>
    <definedName name="DMTK" localSheetId="177">#REF!</definedName>
    <definedName name="DMTK" localSheetId="183">#REF!</definedName>
    <definedName name="DMTK">#REF!</definedName>
    <definedName name="DN" localSheetId="177">#REF!</definedName>
    <definedName name="DN" localSheetId="183">#REF!</definedName>
    <definedName name="DN">#REF!</definedName>
    <definedName name="DÑt45x4" localSheetId="177">#REF!</definedName>
    <definedName name="DÑt45x4" localSheetId="183">#REF!</definedName>
    <definedName name="DÑt45x4">#REF!</definedName>
    <definedName name="DoanI_2" localSheetId="177">#REF!</definedName>
    <definedName name="DoanI_2" localSheetId="183">#REF!</definedName>
    <definedName name="DoanI_2">#REF!</definedName>
    <definedName name="DoanII_2" localSheetId="177">#REF!</definedName>
    <definedName name="DoanII_2" localSheetId="183">#REF!</definedName>
    <definedName name="DoanII_2">#REF!</definedName>
    <definedName name="Document_array" localSheetId="177">{"QL 32 -TBGTI.xls","Sheet1"}</definedName>
    <definedName name="Document_array" localSheetId="178">{"QL 32 -TBGTI.xls","Sheet1"}</definedName>
    <definedName name="Document_array" localSheetId="183">{"QL 32 -TBGTI.xls","Sheet1"}</definedName>
    <definedName name="Document_array">{"QL 32 -TBGTI.xls","Sheet1"}</definedName>
    <definedName name="Documents_array" localSheetId="177">#REF!</definedName>
    <definedName name="Documents_array" localSheetId="183">#REF!</definedName>
    <definedName name="Documents_array">#REF!</definedName>
    <definedName name="Dongia" localSheetId="177">#REF!</definedName>
    <definedName name="Dongia" localSheetId="183">#REF!</definedName>
    <definedName name="Dongia">#REF!</definedName>
    <definedName name="ds" localSheetId="177">#REF!</definedName>
    <definedName name="ds" localSheetId="183">#REF!</definedName>
    <definedName name="ds">#REF!</definedName>
    <definedName name="ds1pnc" localSheetId="177">#REF!</definedName>
    <definedName name="ds1pnc" localSheetId="183">#REF!</definedName>
    <definedName name="ds1pnc">#REF!</definedName>
    <definedName name="ds1pvl" localSheetId="177">#REF!</definedName>
    <definedName name="ds1pvl" localSheetId="183">#REF!</definedName>
    <definedName name="ds1pvl">#REF!</definedName>
    <definedName name="ds3pnc" localSheetId="177">#REF!</definedName>
    <definedName name="ds3pnc" localSheetId="183">#REF!</definedName>
    <definedName name="ds3pnc">#REF!</definedName>
    <definedName name="ds3pvl" localSheetId="177">#REF!</definedName>
    <definedName name="ds3pvl" localSheetId="183">#REF!</definedName>
    <definedName name="ds3pvl">#REF!</definedName>
    <definedName name="DSUMDATA" localSheetId="177">#REF!</definedName>
    <definedName name="DSUMDATA" localSheetId="183">#REF!</definedName>
    <definedName name="DSUMDATA">#REF!</definedName>
    <definedName name="DTKS" localSheetId="177">#REF!</definedName>
    <definedName name="DTKS" localSheetId="183">#REF!</definedName>
    <definedName name="DTKS">#REF!</definedName>
    <definedName name="DuongLoai1" localSheetId="177">#REF!</definedName>
    <definedName name="DuongLoai1" localSheetId="183">#REF!</definedName>
    <definedName name="DuongLoai1">#REF!</definedName>
    <definedName name="DuongLoai2" localSheetId="177">#REF!</definedName>
    <definedName name="DuongLoai2" localSheetId="183">#REF!</definedName>
    <definedName name="DuongLoai2">#REF!</definedName>
    <definedName name="DuongLoai3" localSheetId="177">#REF!</definedName>
    <definedName name="DuongLoai3" localSheetId="183">#REF!</definedName>
    <definedName name="DuongLoai3">#REF!</definedName>
    <definedName name="DuongLoai4" localSheetId="177">#REF!</definedName>
    <definedName name="DuongLoai4" localSheetId="183">#REF!</definedName>
    <definedName name="DuongLoai4">#REF!</definedName>
    <definedName name="DuongLoai5" localSheetId="177">#REF!</definedName>
    <definedName name="DuongLoai5" localSheetId="183">#REF!</definedName>
    <definedName name="DuongLoai5">#REF!</definedName>
    <definedName name="DUT" localSheetId="177">#REF!</definedName>
    <definedName name="DUT" localSheetId="183">#REF!</definedName>
    <definedName name="DUT">#REF!</definedName>
    <definedName name="DutoanDongmo" localSheetId="177">#REF!</definedName>
    <definedName name="DutoanDongmo" localSheetId="183">#REF!</definedName>
    <definedName name="DutoanDongmo">#REF!</definedName>
    <definedName name="Eb" localSheetId="177">#REF!</definedName>
    <definedName name="Eb" localSheetId="183">#REF!</definedName>
    <definedName name="Eb">#REF!</definedName>
    <definedName name="Ebdam" localSheetId="177">#REF!</definedName>
    <definedName name="Ebdam" localSheetId="183">#REF!</definedName>
    <definedName name="Ebdam">#REF!</definedName>
    <definedName name="Ecot1" localSheetId="177">#REF!</definedName>
    <definedName name="Ecot1" localSheetId="183">#REF!</definedName>
    <definedName name="Ecot1">#REF!</definedName>
    <definedName name="EDR" localSheetId="177">#REF!</definedName>
    <definedName name="EDR" localSheetId="183">#REF!</definedName>
    <definedName name="EDR">#REF!</definedName>
    <definedName name="Email" localSheetId="177">#REF!</definedName>
    <definedName name="Email" localSheetId="183">#REF!</definedName>
    <definedName name="Email">#REF!</definedName>
    <definedName name="emb" localSheetId="177">#REF!</definedName>
    <definedName name="emb" localSheetId="183">#REF!</definedName>
    <definedName name="emb">#REF!</definedName>
    <definedName name="end" localSheetId="177">#REF!</definedName>
    <definedName name="end" localSheetId="183">#REF!</definedName>
    <definedName name="end">#REF!</definedName>
    <definedName name="End_1" localSheetId="177">#REF!</definedName>
    <definedName name="End_1" localSheetId="183">#REF!</definedName>
    <definedName name="End_1">#REF!</definedName>
    <definedName name="End_10" localSheetId="177">#REF!</definedName>
    <definedName name="End_10" localSheetId="183">#REF!</definedName>
    <definedName name="End_10">#REF!</definedName>
    <definedName name="End_11" localSheetId="177">#REF!</definedName>
    <definedName name="End_11" localSheetId="183">#REF!</definedName>
    <definedName name="End_11">#REF!</definedName>
    <definedName name="End_12" localSheetId="177">#REF!</definedName>
    <definedName name="End_12" localSheetId="183">#REF!</definedName>
    <definedName name="End_12">#REF!</definedName>
    <definedName name="End_13" localSheetId="177">#REF!</definedName>
    <definedName name="End_13" localSheetId="183">#REF!</definedName>
    <definedName name="End_13">#REF!</definedName>
    <definedName name="End_2" localSheetId="177">#REF!</definedName>
    <definedName name="End_2" localSheetId="183">#REF!</definedName>
    <definedName name="End_2">#REF!</definedName>
    <definedName name="End_3" localSheetId="177">#REF!</definedName>
    <definedName name="End_3" localSheetId="183">#REF!</definedName>
    <definedName name="End_3">#REF!</definedName>
    <definedName name="End_4" localSheetId="177">#REF!</definedName>
    <definedName name="End_4" localSheetId="183">#REF!</definedName>
    <definedName name="End_4">#REF!</definedName>
    <definedName name="End_5" localSheetId="177">#REF!</definedName>
    <definedName name="End_5" localSheetId="183">#REF!</definedName>
    <definedName name="End_5">#REF!</definedName>
    <definedName name="End_6" localSheetId="177">#REF!</definedName>
    <definedName name="End_6" localSheetId="183">#REF!</definedName>
    <definedName name="End_6">#REF!</definedName>
    <definedName name="End_7" localSheetId="177">#REF!</definedName>
    <definedName name="End_7" localSheetId="183">#REF!</definedName>
    <definedName name="End_7">#REF!</definedName>
    <definedName name="End_8" localSheetId="177">#REF!</definedName>
    <definedName name="End_8" localSheetId="183">#REF!</definedName>
    <definedName name="End_8">#REF!</definedName>
    <definedName name="End_9" localSheetId="177">#REF!</definedName>
    <definedName name="End_9" localSheetId="183">#REF!</definedName>
    <definedName name="End_9">#REF!</definedName>
    <definedName name="EQI" localSheetId="177">#REF!</definedName>
    <definedName name="EQI" localSheetId="183">#REF!</definedName>
    <definedName name="EQI">#REF!</definedName>
    <definedName name="EVNB" localSheetId="177">#REF!</definedName>
    <definedName name="EVNB" localSheetId="183">#REF!</definedName>
    <definedName name="EVNB">#REF!</definedName>
    <definedName name="ex" localSheetId="177">#REF!</definedName>
    <definedName name="ex" localSheetId="183">#REF!</definedName>
    <definedName name="ex">#REF!</definedName>
    <definedName name="f" localSheetId="177">#REF!</definedName>
    <definedName name="f" localSheetId="183">#REF!</definedName>
    <definedName name="f">#REF!</definedName>
    <definedName name="f92F56" localSheetId="177">#REF!</definedName>
    <definedName name="f92F56" localSheetId="183">#REF!</definedName>
    <definedName name="f92F56">#REF!</definedName>
    <definedName name="FACTOR" localSheetId="177">#REF!</definedName>
    <definedName name="FACTOR" localSheetId="183">#REF!</definedName>
    <definedName name="FACTOR">#REF!</definedName>
    <definedName name="Fax" localSheetId="177">#REF!</definedName>
    <definedName name="Fax" localSheetId="183">#REF!</definedName>
    <definedName name="Fax">#REF!</definedName>
    <definedName name="fbsdggdsf" localSheetId="177">{"DZ-TDTB2.XLS","Dcksat.xls"}</definedName>
    <definedName name="fbsdggdsf" localSheetId="178">{"DZ-TDTB2.XLS","Dcksat.xls"}</definedName>
    <definedName name="fbsdggdsf" localSheetId="183">{"DZ-TDTB2.XLS","Dcksat.xls"}</definedName>
    <definedName name="fbsdggdsf">{"DZ-TDTB2.XLS","Dcksat.xls"}</definedName>
    <definedName name="FCode" localSheetId="177" hidden="1">#REF!</definedName>
    <definedName name="FCode" localSheetId="183" hidden="1">#REF!</definedName>
    <definedName name="FCode" hidden="1">#REF!</definedName>
    <definedName name="FDR" localSheetId="177">#REF!</definedName>
    <definedName name="FDR" localSheetId="183">#REF!</definedName>
    <definedName name="FDR">#REF!</definedName>
    <definedName name="fff" localSheetId="177" hidden="1">{"'Sheet1'!$L$16"}</definedName>
    <definedName name="fff" localSheetId="178" hidden="1">{"'Sheet1'!$L$16"}</definedName>
    <definedName name="fff" localSheetId="183" hidden="1">{"'Sheet1'!$L$16"}</definedName>
    <definedName name="fff" hidden="1">{"'Sheet1'!$L$16"}</definedName>
    <definedName name="fuji" localSheetId="177">#REF!</definedName>
    <definedName name="fuji" localSheetId="183">#REF!</definedName>
    <definedName name="fuji">#REF!</definedName>
    <definedName name="g" localSheetId="177" hidden="1">{"'Sheet1'!$L$16"}</definedName>
    <definedName name="g" localSheetId="178" hidden="1">{"'Sheet1'!$L$16"}</definedName>
    <definedName name="g" localSheetId="183" hidden="1">{"'Sheet1'!$L$16"}</definedName>
    <definedName name="g" hidden="1">{"'Sheet1'!$L$16"}</definedName>
    <definedName name="G_ME" localSheetId="177">#REF!</definedName>
    <definedName name="G_ME" localSheetId="183">#REF!</definedName>
    <definedName name="G_ME">#REF!</definedName>
    <definedName name="gach" localSheetId="177">#REF!</definedName>
    <definedName name="gach" localSheetId="183">#REF!</definedName>
    <definedName name="gach">#REF!</definedName>
    <definedName name="GAHT" localSheetId="177">#REF!</definedName>
    <definedName name="GAHT" localSheetId="183">#REF!</definedName>
    <definedName name="GAHT">#REF!</definedName>
    <definedName name="gama" localSheetId="177">#REF!</definedName>
    <definedName name="gama" localSheetId="183">#REF!</definedName>
    <definedName name="gama">#REF!</definedName>
    <definedName name="Gamadam" localSheetId="177">#REF!</definedName>
    <definedName name="Gamadam" localSheetId="183">#REF!</definedName>
    <definedName name="Gamadam">#REF!</definedName>
    <definedName name="GC_DN" localSheetId="177">#REF!</definedName>
    <definedName name="GC_DN" localSheetId="183">#REF!</definedName>
    <definedName name="GC_DN">#REF!</definedName>
    <definedName name="GC_HT" localSheetId="177">#REF!</definedName>
    <definedName name="GC_HT" localSheetId="183">#REF!</definedName>
    <definedName name="GC_HT">#REF!</definedName>
    <definedName name="GC_TD" localSheetId="177">#REF!</definedName>
    <definedName name="GC_TD" localSheetId="183">#REF!</definedName>
    <definedName name="GC_TD">#REF!</definedName>
    <definedName name="geo" localSheetId="177">#REF!</definedName>
    <definedName name="geo" localSheetId="183">#REF!</definedName>
    <definedName name="geo">#REF!</definedName>
    <definedName name="ghip" localSheetId="177">#REF!</definedName>
    <definedName name="ghip" localSheetId="183">#REF!</definedName>
    <definedName name="ghip">#REF!</definedName>
    <definedName name="gl3p" localSheetId="177">#REF!</definedName>
    <definedName name="gl3p" localSheetId="183">#REF!</definedName>
    <definedName name="gl3p">#REF!</definedName>
    <definedName name="Goc32x3" localSheetId="177">#REF!</definedName>
    <definedName name="Goc32x3" localSheetId="183">#REF!</definedName>
    <definedName name="Goc32x3">#REF!</definedName>
    <definedName name="Goc35x3" localSheetId="177">#REF!</definedName>
    <definedName name="Goc35x3" localSheetId="183">#REF!</definedName>
    <definedName name="Goc35x3">#REF!</definedName>
    <definedName name="Goc40x4" localSheetId="177">#REF!</definedName>
    <definedName name="Goc40x4" localSheetId="183">#REF!</definedName>
    <definedName name="Goc40x4">#REF!</definedName>
    <definedName name="Goc45x4" localSheetId="177">#REF!</definedName>
    <definedName name="Goc45x4" localSheetId="183">#REF!</definedName>
    <definedName name="Goc45x4">#REF!</definedName>
    <definedName name="Goc50x5" localSheetId="177">#REF!</definedName>
    <definedName name="Goc50x5" localSheetId="183">#REF!</definedName>
    <definedName name="Goc50x5">#REF!</definedName>
    <definedName name="Goc63x6" localSheetId="177">#REF!</definedName>
    <definedName name="Goc63x6" localSheetId="183">#REF!</definedName>
    <definedName name="Goc63x6">#REF!</definedName>
    <definedName name="Goc75x6" localSheetId="177">#REF!</definedName>
    <definedName name="Goc75x6" localSheetId="183">#REF!</definedName>
    <definedName name="Goc75x6">#REF!</definedName>
    <definedName name="govan" localSheetId="177">#REF!</definedName>
    <definedName name="govan" localSheetId="183">#REF!</definedName>
    <definedName name="govan">#REF!</definedName>
    <definedName name="Gtb" localSheetId="177">#REF!</definedName>
    <definedName name="Gtb" localSheetId="183">#REF!</definedName>
    <definedName name="Gtb">#REF!</definedName>
    <definedName name="gtbtt" localSheetId="177">#REF!</definedName>
    <definedName name="gtbtt" localSheetId="183">#REF!</definedName>
    <definedName name="gtbtt">#REF!</definedName>
    <definedName name="GTXL" localSheetId="177">#REF!</definedName>
    <definedName name="GTXL" localSheetId="183">#REF!</definedName>
    <definedName name="GTXL">#REF!</definedName>
    <definedName name="gvan" localSheetId="177">#REF!</definedName>
    <definedName name="gvan" localSheetId="183">#REF!</definedName>
    <definedName name="gvan">#REF!</definedName>
    <definedName name="Gxl" localSheetId="177">#REF!</definedName>
    <definedName name="Gxl" localSheetId="183">#REF!</definedName>
    <definedName name="Gxl">#REF!</definedName>
    <definedName name="gxltt" localSheetId="177">#REF!</definedName>
    <definedName name="gxltt" localSheetId="183">#REF!</definedName>
    <definedName name="gxltt">#REF!</definedName>
    <definedName name="gia" localSheetId="177">#REF!</definedName>
    <definedName name="gia" localSheetId="183">#REF!</definedName>
    <definedName name="gia">#REF!</definedName>
    <definedName name="gia_tien" localSheetId="177">#REF!</definedName>
    <definedName name="gia_tien" localSheetId="183">#REF!</definedName>
    <definedName name="gia_tien">#REF!</definedName>
    <definedName name="gia_tien_BTN" localSheetId="177">#REF!</definedName>
    <definedName name="gia_tien_BTN" localSheetId="183">#REF!</definedName>
    <definedName name="gia_tien_BTN">#REF!</definedName>
    <definedName name="Giocong" localSheetId="177">#REF!</definedName>
    <definedName name="Giocong" localSheetId="183">#REF!</definedName>
    <definedName name="Giocong">#REF!</definedName>
    <definedName name="h18x" localSheetId="177">#REF!</definedName>
    <definedName name="h18x" localSheetId="183">#REF!</definedName>
    <definedName name="h18x">#REF!</definedName>
    <definedName name="h30x" localSheetId="177">#REF!</definedName>
    <definedName name="h30x" localSheetId="183">#REF!</definedName>
    <definedName name="h30x">#REF!</definedName>
    <definedName name="HBC" localSheetId="177">#REF!</definedName>
    <definedName name="HBC" localSheetId="183">#REF!</definedName>
    <definedName name="HBC">#REF!</definedName>
    <definedName name="HBL" localSheetId="177">#REF!</definedName>
    <definedName name="HBL" localSheetId="183">#REF!</definedName>
    <definedName name="HBL">#REF!</definedName>
    <definedName name="HCPH" localSheetId="177">#REF!</definedName>
    <definedName name="HCPH" localSheetId="183">#REF!</definedName>
    <definedName name="HCPH">#REF!</definedName>
    <definedName name="HCS" localSheetId="177">#REF!</definedName>
    <definedName name="HCS" localSheetId="183">#REF!</definedName>
    <definedName name="HCS">#REF!</definedName>
    <definedName name="HCU" localSheetId="177">#REF!</definedName>
    <definedName name="HCU" localSheetId="183">#REF!</definedName>
    <definedName name="HCU">#REF!</definedName>
    <definedName name="HDC" localSheetId="177">#REF!</definedName>
    <definedName name="HDC" localSheetId="183">#REF!</definedName>
    <definedName name="HDC">#REF!</definedName>
    <definedName name="HDU" localSheetId="177">#REF!</definedName>
    <definedName name="HDU" localSheetId="183">#REF!</definedName>
    <definedName name="HDU">#REF!</definedName>
    <definedName name="Heä_soá_laép_xaø_H">1.7</definedName>
    <definedName name="heä_soá_sình_laày" localSheetId="177">#REF!</definedName>
    <definedName name="heä_soá_sình_laày" localSheetId="183">#REF!</definedName>
    <definedName name="heä_soá_sình_laày">#REF!</definedName>
    <definedName name="Hello" localSheetId="177">#REF!</definedName>
    <definedName name="Hello" localSheetId="183">#REF!</definedName>
    <definedName name="Hello">#REF!</definedName>
    <definedName name="HHcat" localSheetId="177">#REF!</definedName>
    <definedName name="HHcat" localSheetId="183">#REF!</definedName>
    <definedName name="HHcat">#REF!</definedName>
    <definedName name="HHda" localSheetId="177">#REF!</definedName>
    <definedName name="HHda" localSheetId="183">#REF!</definedName>
    <definedName name="HHda">#REF!</definedName>
    <definedName name="HHIC" localSheetId="177">#REF!</definedName>
    <definedName name="HHIC" localSheetId="183">#REF!</definedName>
    <definedName name="HHIC">#REF!</definedName>
    <definedName name="HHT" localSheetId="177">#REF!</definedName>
    <definedName name="HHT" localSheetId="183">#REF!</definedName>
    <definedName name="HHT">#REF!</definedName>
    <definedName name="HiddenRows" localSheetId="177" hidden="1">#REF!</definedName>
    <definedName name="HiddenRows" localSheetId="183" hidden="1">#REF!</definedName>
    <definedName name="HiddenRows" hidden="1">#REF!</definedName>
    <definedName name="hien" localSheetId="177">#REF!</definedName>
    <definedName name="hien" localSheetId="183">#REF!</definedName>
    <definedName name="hien">#REF!</definedName>
    <definedName name="HKE" localSheetId="177">#REF!</definedName>
    <definedName name="HKE" localSheetId="183">#REF!</definedName>
    <definedName name="HKE">#REF!</definedName>
    <definedName name="HKL" localSheetId="177">#REF!</definedName>
    <definedName name="HKL" localSheetId="183">#REF!</definedName>
    <definedName name="HKL">#REF!</definedName>
    <definedName name="HKLHI" localSheetId="177">#REF!</definedName>
    <definedName name="HKLHI" localSheetId="183">#REF!</definedName>
    <definedName name="HKLHI">#REF!</definedName>
    <definedName name="HKLL" localSheetId="177">#REF!</definedName>
    <definedName name="HKLL" localSheetId="183">#REF!</definedName>
    <definedName name="HKLL">#REF!</definedName>
    <definedName name="HKLLLO" localSheetId="177">#REF!</definedName>
    <definedName name="HKLLLO" localSheetId="183">#REF!</definedName>
    <definedName name="HKLLLO">#REF!</definedName>
    <definedName name="HLC" localSheetId="177">#REF!</definedName>
    <definedName name="HLC" localSheetId="183">#REF!</definedName>
    <definedName name="HLC">#REF!</definedName>
    <definedName name="HLIC" localSheetId="177">#REF!</definedName>
    <definedName name="HLIC" localSheetId="183">#REF!</definedName>
    <definedName name="HLIC">#REF!</definedName>
    <definedName name="HLU" localSheetId="177">#REF!</definedName>
    <definedName name="HLU" localSheetId="183">#REF!</definedName>
    <definedName name="HLU">#REF!</definedName>
    <definedName name="Hoa" localSheetId="177">#REF!</definedName>
    <definedName name="Hoa" localSheetId="183">#REF!</definedName>
    <definedName name="Hoa">#REF!</definedName>
    <definedName name="hoc">55000</definedName>
    <definedName name="HOME_MANP" localSheetId="177">#REF!</definedName>
    <definedName name="HOME_MANP" localSheetId="183">#REF!</definedName>
    <definedName name="HOME_MANP">#REF!</definedName>
    <definedName name="HOMEOFFICE_COST" localSheetId="177">#REF!</definedName>
    <definedName name="HOMEOFFICE_COST" localSheetId="183">#REF!</definedName>
    <definedName name="HOMEOFFICE_COST">#REF!</definedName>
    <definedName name="HR" localSheetId="177">#REF!</definedName>
    <definedName name="HR" localSheetId="183">#REF!</definedName>
    <definedName name="HR">#REF!</definedName>
    <definedName name="HRC" localSheetId="177">#REF!</definedName>
    <definedName name="HRC" localSheetId="183">#REF!</definedName>
    <definedName name="HRC">#REF!</definedName>
    <definedName name="HSCT3">0.1</definedName>
    <definedName name="hsd" localSheetId="177">#REF!</definedName>
    <definedName name="hsd" localSheetId="183">#REF!</definedName>
    <definedName name="hsd">#REF!</definedName>
    <definedName name="hsdc" localSheetId="177">#REF!</definedName>
    <definedName name="hsdc" localSheetId="183">#REF!</definedName>
    <definedName name="hsdc">#REF!</definedName>
    <definedName name="hsdc1" localSheetId="177">#REF!</definedName>
    <definedName name="hsdc1" localSheetId="183">#REF!</definedName>
    <definedName name="hsdc1">#REF!</definedName>
    <definedName name="HSDN">2.5</definedName>
    <definedName name="HSHH" localSheetId="177">#REF!</definedName>
    <definedName name="HSHH" localSheetId="183">#REF!</definedName>
    <definedName name="HSHH">#REF!</definedName>
    <definedName name="HSHHUT" localSheetId="177">#REF!</definedName>
    <definedName name="HSHHUT" localSheetId="183">#REF!</definedName>
    <definedName name="HSHHUT">#REF!</definedName>
    <definedName name="hsk" localSheetId="177">#REF!</definedName>
    <definedName name="hsk" localSheetId="183">#REF!</definedName>
    <definedName name="hsk">#REF!</definedName>
    <definedName name="hsm" localSheetId="177">#REF!</definedName>
    <definedName name="hsm" localSheetId="183">#REF!</definedName>
    <definedName name="hsm">#REF!</definedName>
    <definedName name="HSMTC" localSheetId="177">#REF!</definedName>
    <definedName name="HSMTC" localSheetId="183">#REF!</definedName>
    <definedName name="HSMTC">#REF!</definedName>
    <definedName name="HSSL" localSheetId="177">#REF!</definedName>
    <definedName name="HSSL" localSheetId="183">#REF!</definedName>
    <definedName name="HSSL">#REF!</definedName>
    <definedName name="hßm4" localSheetId="177">#REF!</definedName>
    <definedName name="hßm4" localSheetId="183">#REF!</definedName>
    <definedName name="hßm4">#REF!</definedName>
    <definedName name="hstb" localSheetId="177">#REF!</definedName>
    <definedName name="hstb" localSheetId="183">#REF!</definedName>
    <definedName name="hstb">#REF!</definedName>
    <definedName name="hstdtk" localSheetId="177">#REF!</definedName>
    <definedName name="hstdtk" localSheetId="183">#REF!</definedName>
    <definedName name="hstdtk">#REF!</definedName>
    <definedName name="hsthep" localSheetId="177">#REF!</definedName>
    <definedName name="hsthep" localSheetId="183">#REF!</definedName>
    <definedName name="hsthep">#REF!</definedName>
    <definedName name="HSVC1" localSheetId="177">#REF!</definedName>
    <definedName name="HSVC1" localSheetId="183">#REF!</definedName>
    <definedName name="HSVC1">#REF!</definedName>
    <definedName name="HSVC2" localSheetId="177">#REF!</definedName>
    <definedName name="HSVC2" localSheetId="183">#REF!</definedName>
    <definedName name="HSVC2">#REF!</definedName>
    <definedName name="HSVC3" localSheetId="177">#REF!</definedName>
    <definedName name="HSVC3" localSheetId="183">#REF!</definedName>
    <definedName name="HSVC3">#REF!</definedName>
    <definedName name="hsvl" localSheetId="177">#REF!</definedName>
    <definedName name="hsvl" localSheetId="183">#REF!</definedName>
    <definedName name="hsvl">#REF!</definedName>
    <definedName name="HTML_CodePage" hidden="1">950</definedName>
    <definedName name="HTML_Control" localSheetId="177" hidden="1">{"'Sheet1'!$L$16"}</definedName>
    <definedName name="HTML_Control" localSheetId="178" hidden="1">{"'Sheet1'!$L$16"}</definedName>
    <definedName name="HTML_Control" localSheetId="18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77">#REF!</definedName>
    <definedName name="HTNC" localSheetId="183">#REF!</definedName>
    <definedName name="HTNC">#REF!</definedName>
    <definedName name="HTS" localSheetId="177">#REF!</definedName>
    <definedName name="HTS" localSheetId="183">#REF!</definedName>
    <definedName name="HTS">#REF!</definedName>
    <definedName name="HTU" localSheetId="177">#REF!</definedName>
    <definedName name="HTU" localSheetId="183">#REF!</definedName>
    <definedName name="HTU">#REF!</definedName>
    <definedName name="HTVL" localSheetId="177">#REF!</definedName>
    <definedName name="HTVL" localSheetId="183">#REF!</definedName>
    <definedName name="HTVL">#REF!</definedName>
    <definedName name="huy" localSheetId="177" hidden="1">{"'Sheet1'!$L$16"}</definedName>
    <definedName name="huy" localSheetId="178" hidden="1">{"'Sheet1'!$L$16"}</definedName>
    <definedName name="huy" localSheetId="183" hidden="1">{"'Sheet1'!$L$16"}</definedName>
    <definedName name="huy" hidden="1">{"'Sheet1'!$L$16"}</definedName>
    <definedName name="HV" localSheetId="177">#REF!</definedName>
    <definedName name="HV" localSheetId="183">#REF!</definedName>
    <definedName name="HV">#REF!</definedName>
    <definedName name="HVBC" localSheetId="177">#REF!</definedName>
    <definedName name="HVBC" localSheetId="183">#REF!</definedName>
    <definedName name="HVBC">#REF!</definedName>
    <definedName name="HVC" localSheetId="177">#REF!</definedName>
    <definedName name="HVC" localSheetId="183">#REF!</definedName>
    <definedName name="HVC">#REF!</definedName>
    <definedName name="HVL" localSheetId="177">#REF!</definedName>
    <definedName name="HVL" localSheetId="183">#REF!</definedName>
    <definedName name="HVL">#REF!</definedName>
    <definedName name="HVP" localSheetId="177">#REF!</definedName>
    <definedName name="HVP" localSheetId="183">#REF!</definedName>
    <definedName name="HVP">#REF!</definedName>
    <definedName name="I" localSheetId="177">#REF!</definedName>
    <definedName name="I" localSheetId="183">#REF!</definedName>
    <definedName name="I">#REF!</definedName>
    <definedName name="IDLAB_COST" localSheetId="177">#REF!</definedName>
    <definedName name="IDLAB_COST" localSheetId="183">#REF!</definedName>
    <definedName name="IDLAB_COST">#REF!</definedName>
    <definedName name="IND_LAB" localSheetId="177">#REF!</definedName>
    <definedName name="IND_LAB" localSheetId="183">#REF!</definedName>
    <definedName name="IND_LAB">#REF!</definedName>
    <definedName name="INDMANP" localSheetId="177">#REF!</definedName>
    <definedName name="INDMANP" localSheetId="183">#REF!</definedName>
    <definedName name="INDMANP">#REF!</definedName>
    <definedName name="inputCosti" localSheetId="177">#REF!</definedName>
    <definedName name="inputCosti" localSheetId="183">#REF!</definedName>
    <definedName name="inputCosti">#REF!</definedName>
    <definedName name="inputLf" localSheetId="177">#REF!</definedName>
    <definedName name="inputLf" localSheetId="183">#REF!</definedName>
    <definedName name="inputLf">#REF!</definedName>
    <definedName name="inputWTP" localSheetId="177">#REF!</definedName>
    <definedName name="inputWTP" localSheetId="183">#REF!</definedName>
    <definedName name="inputWTP">#REF!</definedName>
    <definedName name="INT" localSheetId="177">#REF!</definedName>
    <definedName name="INT" localSheetId="183">#REF!</definedName>
    <definedName name="INT">#REF!</definedName>
    <definedName name="IWTP" localSheetId="177">#REF!</definedName>
    <definedName name="IWTP" localSheetId="183">#REF!</definedName>
    <definedName name="IWTP">#REF!</definedName>
    <definedName name="J.O" localSheetId="177">#REF!</definedName>
    <definedName name="J.O" localSheetId="183">#REF!</definedName>
    <definedName name="J.O">#REF!</definedName>
    <definedName name="J.O_GT" localSheetId="177">#REF!</definedName>
    <definedName name="J.O_GT" localSheetId="183">#REF!</definedName>
    <definedName name="J.O_GT">#REF!</definedName>
    <definedName name="j356C8" localSheetId="177">#REF!</definedName>
    <definedName name="j356C8" localSheetId="183">#REF!</definedName>
    <definedName name="j356C8">#REF!</definedName>
    <definedName name="k" localSheetId="177">#REF!</definedName>
    <definedName name="k" localSheetId="183">#REF!</definedName>
    <definedName name="k">#REF!</definedName>
    <definedName name="K_L" localSheetId="177">#REF!</definedName>
    <definedName name="K_L" localSheetId="183">#REF!</definedName>
    <definedName name="K_L">#REF!</definedName>
    <definedName name="kcong" localSheetId="177">#REF!</definedName>
    <definedName name="kcong" localSheetId="183">#REF!</definedName>
    <definedName name="kcong">#REF!</definedName>
    <definedName name="Kiem_tra_trung_ten" localSheetId="177">#REF!</definedName>
    <definedName name="Kiem_tra_trung_ten" localSheetId="183">#REF!</definedName>
    <definedName name="Kiem_tra_trung_ten">#REF!</definedName>
    <definedName name="kkk" localSheetId="177">#REF!</definedName>
    <definedName name="kkk" localSheetId="183">#REF!</definedName>
    <definedName name="kkk">#REF!</definedName>
    <definedName name="kl" localSheetId="177">#REF!</definedName>
    <definedName name="kl" localSheetId="183">#REF!</definedName>
    <definedName name="kl">#REF!</definedName>
    <definedName name="kl_ME" localSheetId="177">#REF!</definedName>
    <definedName name="kl_ME" localSheetId="183">#REF!</definedName>
    <definedName name="kl_ME">#REF!</definedName>
    <definedName name="KLC" localSheetId="177">#REF!</definedName>
    <definedName name="KLC" localSheetId="183">#REF!</definedName>
    <definedName name="KLC">#REF!</definedName>
    <definedName name="kp1ph" localSheetId="177">#REF!</definedName>
    <definedName name="kp1ph" localSheetId="183">#REF!</definedName>
    <definedName name="kp1ph">#REF!</definedName>
    <definedName name="KSTK" localSheetId="177">#REF!</definedName>
    <definedName name="KSTK" localSheetId="183">#REF!</definedName>
    <definedName name="KSTK">#REF!</definedName>
    <definedName name="Kte" localSheetId="177">#REF!</definedName>
    <definedName name="Kte" localSheetId="183">#REF!</definedName>
    <definedName name="Kte">#REF!</definedName>
    <definedName name="khac">2</definedName>
    <definedName name="khanang" localSheetId="177">#REF!</definedName>
    <definedName name="khanang" localSheetId="183">#REF!</definedName>
    <definedName name="khanang">#REF!</definedName>
    <definedName name="khong" localSheetId="177">#REF!</definedName>
    <definedName name="khong" localSheetId="183">#REF!</definedName>
    <definedName name="khong">#REF!</definedName>
    <definedName name="l" localSheetId="177">#REF!</definedName>
    <definedName name="l" localSheetId="183">#REF!</definedName>
    <definedName name="l">#REF!</definedName>
    <definedName name="lan" localSheetId="177">#REF!</definedName>
    <definedName name="lan" localSheetId="183">#REF!</definedName>
    <definedName name="lan">#REF!</definedName>
    <definedName name="Lcot" localSheetId="177">#REF!</definedName>
    <definedName name="Lcot" localSheetId="183">#REF!</definedName>
    <definedName name="Lcot">#REF!</definedName>
    <definedName name="Lmk" localSheetId="177">#REF!</definedName>
    <definedName name="Lmk" localSheetId="183">#REF!</definedName>
    <definedName name="Lmk">#REF!</definedName>
    <definedName name="LN" localSheetId="177">#REF!</definedName>
    <definedName name="LN" localSheetId="183">#REF!</definedName>
    <definedName name="LN">#REF!</definedName>
    <definedName name="Lo" localSheetId="177">#REF!</definedName>
    <definedName name="Lo" localSheetId="183">#REF!</definedName>
    <definedName name="Lo">#REF!</definedName>
    <definedName name="LRMC" localSheetId="177">#REF!</definedName>
    <definedName name="LRMC" localSheetId="183">#REF!</definedName>
    <definedName name="LRMC">#REF!</definedName>
    <definedName name="M0.4" localSheetId="177">#REF!</definedName>
    <definedName name="M0.4" localSheetId="183">#REF!</definedName>
    <definedName name="M0.4">#REF!</definedName>
    <definedName name="M12ba3p" localSheetId="177">#REF!</definedName>
    <definedName name="M12ba3p" localSheetId="183">#REF!</definedName>
    <definedName name="M12ba3p">#REF!</definedName>
    <definedName name="M12bb1p" localSheetId="177">#REF!</definedName>
    <definedName name="M12bb1p" localSheetId="183">#REF!</definedName>
    <definedName name="M12bb1p">#REF!</definedName>
    <definedName name="M12cbnc" localSheetId="177">#REF!</definedName>
    <definedName name="M12cbnc" localSheetId="183">#REF!</definedName>
    <definedName name="M12cbnc">#REF!</definedName>
    <definedName name="M12cbvl" localSheetId="177">#REF!</definedName>
    <definedName name="M12cbvl" localSheetId="183">#REF!</definedName>
    <definedName name="M12cbvl">#REF!</definedName>
    <definedName name="M14bb1p" localSheetId="177">#REF!</definedName>
    <definedName name="M14bb1p" localSheetId="183">#REF!</definedName>
    <definedName name="M14bb1p">#REF!</definedName>
    <definedName name="m8aanc" localSheetId="177">#REF!</definedName>
    <definedName name="m8aanc" localSheetId="183">#REF!</definedName>
    <definedName name="m8aanc">#REF!</definedName>
    <definedName name="m8aavl" localSheetId="177">#REF!</definedName>
    <definedName name="m8aavl" localSheetId="183">#REF!</definedName>
    <definedName name="m8aavl">#REF!</definedName>
    <definedName name="Ma3pnc" localSheetId="177">#REF!</definedName>
    <definedName name="Ma3pnc" localSheetId="183">#REF!</definedName>
    <definedName name="Ma3pnc">#REF!</definedName>
    <definedName name="Ma3pvl" localSheetId="177">#REF!</definedName>
    <definedName name="Ma3pvl" localSheetId="183">#REF!</definedName>
    <definedName name="Ma3pvl">#REF!</definedName>
    <definedName name="Maa3pnc" localSheetId="177">#REF!</definedName>
    <definedName name="Maa3pnc" localSheetId="183">#REF!</definedName>
    <definedName name="Maa3pnc">#REF!</definedName>
    <definedName name="Maa3pvl" localSheetId="177">#REF!</definedName>
    <definedName name="Maa3pvl" localSheetId="183">#REF!</definedName>
    <definedName name="Maa3pvl">#REF!</definedName>
    <definedName name="macbt" localSheetId="177">#REF!</definedName>
    <definedName name="macbt" localSheetId="183">#REF!</definedName>
    <definedName name="macbt">#REF!</definedName>
    <definedName name="MAJ_CON_EQP" localSheetId="177">#REF!</definedName>
    <definedName name="MAJ_CON_EQP" localSheetId="183">#REF!</definedName>
    <definedName name="MAJ_CON_EQP">#REF!</definedName>
    <definedName name="may" localSheetId="177">#REF!</definedName>
    <definedName name="may" localSheetId="183">#REF!</definedName>
    <definedName name="may">#REF!</definedName>
    <definedName name="Mba1p" localSheetId="177">#REF!</definedName>
    <definedName name="Mba1p" localSheetId="183">#REF!</definedName>
    <definedName name="Mba1p">#REF!</definedName>
    <definedName name="Mba3p" localSheetId="177">#REF!</definedName>
    <definedName name="Mba3p" localSheetId="183">#REF!</definedName>
    <definedName name="Mba3p">#REF!</definedName>
    <definedName name="Mbb3p" localSheetId="177">#REF!</definedName>
    <definedName name="Mbb3p" localSheetId="183">#REF!</definedName>
    <definedName name="Mbb3p">#REF!</definedName>
    <definedName name="Mbn1p" localSheetId="177">#REF!</definedName>
    <definedName name="Mbn1p" localSheetId="183">#REF!</definedName>
    <definedName name="Mbn1p">#REF!</definedName>
    <definedName name="mc" localSheetId="177">#REF!</definedName>
    <definedName name="mc" localSheetId="183">#REF!</definedName>
    <definedName name="mc">#REF!</definedName>
    <definedName name="me" localSheetId="177">#REF!</definedName>
    <definedName name="me" localSheetId="183">#REF!</definedName>
    <definedName name="me">#REF!</definedName>
    <definedName name="Mè_A1" localSheetId="177">#REF!</definedName>
    <definedName name="Mè_A1" localSheetId="183">#REF!</definedName>
    <definedName name="Mè_A1">#REF!</definedName>
    <definedName name="Mè_A2" localSheetId="177">#REF!</definedName>
    <definedName name="Mè_A2" localSheetId="183">#REF!</definedName>
    <definedName name="Mè_A2">#REF!</definedName>
    <definedName name="MG_A" localSheetId="177">#REF!</definedName>
    <definedName name="MG_A" localSheetId="183">#REF!</definedName>
    <definedName name="MG_A">#REF!</definedName>
    <definedName name="MN" localSheetId="177">#REF!</definedName>
    <definedName name="MN" localSheetId="183">#REF!</definedName>
    <definedName name="MN">#REF!</definedName>
    <definedName name="MTC" localSheetId="177">#REF!</definedName>
    <definedName name="MTC" localSheetId="183">#REF!</definedName>
    <definedName name="MTC">#REF!</definedName>
    <definedName name="MTCLD" localSheetId="177">#REF!</definedName>
    <definedName name="MTCLD" localSheetId="183">#REF!</definedName>
    <definedName name="MTCLD">#REF!</definedName>
    <definedName name="MTMAC12" localSheetId="177">#REF!</definedName>
    <definedName name="MTMAC12" localSheetId="183">#REF!</definedName>
    <definedName name="MTMAC12">#REF!</definedName>
    <definedName name="MTN" localSheetId="177">#REF!</definedName>
    <definedName name="MTN" localSheetId="183">#REF!</definedName>
    <definedName name="MTN">#REF!</definedName>
    <definedName name="mtram" localSheetId="177">#REF!</definedName>
    <definedName name="mtram" localSheetId="183">#REF!</definedName>
    <definedName name="mtram">#REF!</definedName>
    <definedName name="myle" localSheetId="177">#REF!</definedName>
    <definedName name="myle" localSheetId="183">#REF!</definedName>
    <definedName name="myle">#REF!</definedName>
    <definedName name="n" localSheetId="177" hidden="1">#REF!</definedName>
    <definedName name="n" localSheetId="183" hidden="1">#REF!</definedName>
    <definedName name="n" hidden="1">#REF!</definedName>
    <definedName name="n1pig" localSheetId="177">#REF!</definedName>
    <definedName name="n1pig" localSheetId="183">#REF!</definedName>
    <definedName name="n1pig">#REF!</definedName>
    <definedName name="n1pind" localSheetId="177">#REF!</definedName>
    <definedName name="n1pind" localSheetId="183">#REF!</definedName>
    <definedName name="n1pind">#REF!</definedName>
    <definedName name="n1pint" localSheetId="177">#REF!</definedName>
    <definedName name="n1pint" localSheetId="183">#REF!</definedName>
    <definedName name="n1pint">#REF!</definedName>
    <definedName name="n1ping" localSheetId="177">#REF!</definedName>
    <definedName name="n1ping" localSheetId="183">#REF!</definedName>
    <definedName name="n1ping">#REF!</definedName>
    <definedName name="Name" localSheetId="177">#REF!</definedName>
    <definedName name="Name" localSheetId="183">#REF!</definedName>
    <definedName name="Name">#REF!</definedName>
    <definedName name="nc_btm10" localSheetId="177">#REF!</definedName>
    <definedName name="nc_btm10" localSheetId="183">#REF!</definedName>
    <definedName name="nc_btm10">#REF!</definedName>
    <definedName name="nc_btm100" localSheetId="177">#REF!</definedName>
    <definedName name="nc_btm100" localSheetId="183">#REF!</definedName>
    <definedName name="nc_btm100">#REF!</definedName>
    <definedName name="nc1p" localSheetId="177">#REF!</definedName>
    <definedName name="nc1p" localSheetId="183">#REF!</definedName>
    <definedName name="nc1p">#REF!</definedName>
    <definedName name="nc3p" localSheetId="177">#REF!</definedName>
    <definedName name="nc3p" localSheetId="183">#REF!</definedName>
    <definedName name="nc3p">#REF!</definedName>
    <definedName name="NCBD100" localSheetId="177">#REF!</definedName>
    <definedName name="NCBD100" localSheetId="183">#REF!</definedName>
    <definedName name="NCBD100">#REF!</definedName>
    <definedName name="NCBD200" localSheetId="177">#REF!</definedName>
    <definedName name="NCBD200" localSheetId="183">#REF!</definedName>
    <definedName name="NCBD200">#REF!</definedName>
    <definedName name="NCBD250" localSheetId="177">#REF!</definedName>
    <definedName name="NCBD250" localSheetId="183">#REF!</definedName>
    <definedName name="NCBD250">#REF!</definedName>
    <definedName name="nccs" localSheetId="177">#REF!</definedName>
    <definedName name="nccs" localSheetId="183">#REF!</definedName>
    <definedName name="nccs">#REF!</definedName>
    <definedName name="ncgff" localSheetId="177">#REF!</definedName>
    <definedName name="ncgff" localSheetId="183">#REF!</definedName>
    <definedName name="ncgff">#REF!</definedName>
    <definedName name="NCKT" localSheetId="177">#REF!</definedName>
    <definedName name="NCKT" localSheetId="183">#REF!</definedName>
    <definedName name="NCKT">#REF!</definedName>
    <definedName name="NCLD" localSheetId="177">#REF!</definedName>
    <definedName name="NCLD" localSheetId="183">#REF!</definedName>
    <definedName name="NCLD">#REF!</definedName>
    <definedName name="NCPP" localSheetId="177">#REF!</definedName>
    <definedName name="NCPP" localSheetId="183">#REF!</definedName>
    <definedName name="NCPP">#REF!</definedName>
    <definedName name="nctn" localSheetId="177">#REF!</definedName>
    <definedName name="nctn" localSheetId="183">#REF!</definedName>
    <definedName name="nctn">#REF!</definedName>
    <definedName name="nctram" localSheetId="177">#REF!</definedName>
    <definedName name="nctram" localSheetId="183">#REF!</definedName>
    <definedName name="nctram">#REF!</definedName>
    <definedName name="NCVC100" localSheetId="177">#REF!</definedName>
    <definedName name="NCVC100" localSheetId="183">#REF!</definedName>
    <definedName name="NCVC100">#REF!</definedName>
    <definedName name="NCVC200" localSheetId="177">#REF!</definedName>
    <definedName name="NCVC200" localSheetId="183">#REF!</definedName>
    <definedName name="NCVC200">#REF!</definedName>
    <definedName name="NCVC250" localSheetId="177">#REF!</definedName>
    <definedName name="NCVC250" localSheetId="183">#REF!</definedName>
    <definedName name="NCVC250">#REF!</definedName>
    <definedName name="NCVC3P" localSheetId="177">#REF!</definedName>
    <definedName name="NCVC3P" localSheetId="183">#REF!</definedName>
    <definedName name="NCVC3P">#REF!</definedName>
    <definedName name="NET" localSheetId="177">#REF!</definedName>
    <definedName name="NET" localSheetId="183">#REF!</definedName>
    <definedName name="NET">#REF!</definedName>
    <definedName name="NET_1" localSheetId="177">#REF!</definedName>
    <definedName name="NET_1" localSheetId="183">#REF!</definedName>
    <definedName name="NET_1">#REF!</definedName>
    <definedName name="NET_ANA" localSheetId="177">#REF!</definedName>
    <definedName name="NET_ANA" localSheetId="183">#REF!</definedName>
    <definedName name="NET_ANA">#REF!</definedName>
    <definedName name="NET_ANA_1" localSheetId="177">#REF!</definedName>
    <definedName name="NET_ANA_1" localSheetId="183">#REF!</definedName>
    <definedName name="NET_ANA_1">#REF!</definedName>
    <definedName name="NET_ANA_2" localSheetId="177">#REF!</definedName>
    <definedName name="NET_ANA_2" localSheetId="183">#REF!</definedName>
    <definedName name="NET_ANA_2">#REF!</definedName>
    <definedName name="nig" localSheetId="177">#REF!</definedName>
    <definedName name="nig" localSheetId="183">#REF!</definedName>
    <definedName name="nig">#REF!</definedName>
    <definedName name="nig1p" localSheetId="177">#REF!</definedName>
    <definedName name="nig1p" localSheetId="183">#REF!</definedName>
    <definedName name="nig1p">#REF!</definedName>
    <definedName name="nig3p" localSheetId="177">#REF!</definedName>
    <definedName name="nig3p" localSheetId="183">#REF!</definedName>
    <definedName name="nig3p">#REF!</definedName>
    <definedName name="nignc1p" localSheetId="177">#REF!</definedName>
    <definedName name="nignc1p" localSheetId="183">#REF!</definedName>
    <definedName name="nignc1p">#REF!</definedName>
    <definedName name="nigvl1p" localSheetId="177">#REF!</definedName>
    <definedName name="nigvl1p" localSheetId="183">#REF!</definedName>
    <definedName name="nigvl1p">#REF!</definedName>
    <definedName name="nin" localSheetId="177">#REF!</definedName>
    <definedName name="nin" localSheetId="183">#REF!</definedName>
    <definedName name="nin">#REF!</definedName>
    <definedName name="nin14nc3p" localSheetId="177">#REF!</definedName>
    <definedName name="nin14nc3p" localSheetId="183">#REF!</definedName>
    <definedName name="nin14nc3p">#REF!</definedName>
    <definedName name="nin14vl3p" localSheetId="177">#REF!</definedName>
    <definedName name="nin14vl3p" localSheetId="183">#REF!</definedName>
    <definedName name="nin14vl3p">#REF!</definedName>
    <definedName name="nin1903p" localSheetId="177">#REF!</definedName>
    <definedName name="nin1903p" localSheetId="183">#REF!</definedName>
    <definedName name="nin1903p">#REF!</definedName>
    <definedName name="nin190nc3p" localSheetId="177">#REF!</definedName>
    <definedName name="nin190nc3p" localSheetId="183">#REF!</definedName>
    <definedName name="nin190nc3p">#REF!</definedName>
    <definedName name="nin190vl3p" localSheetId="177">#REF!</definedName>
    <definedName name="nin190vl3p" localSheetId="183">#REF!</definedName>
    <definedName name="nin190vl3p">#REF!</definedName>
    <definedName name="nin2903p" localSheetId="177">#REF!</definedName>
    <definedName name="nin2903p" localSheetId="183">#REF!</definedName>
    <definedName name="nin2903p">#REF!</definedName>
    <definedName name="nin290nc3p" localSheetId="177">#REF!</definedName>
    <definedName name="nin290nc3p" localSheetId="183">#REF!</definedName>
    <definedName name="nin290nc3p">#REF!</definedName>
    <definedName name="nin290vl3p" localSheetId="177">#REF!</definedName>
    <definedName name="nin290vl3p" localSheetId="183">#REF!</definedName>
    <definedName name="nin290vl3p">#REF!</definedName>
    <definedName name="nin3p" localSheetId="177">#REF!</definedName>
    <definedName name="nin3p" localSheetId="183">#REF!</definedName>
    <definedName name="nin3p">#REF!</definedName>
    <definedName name="nind" localSheetId="177">#REF!</definedName>
    <definedName name="nind" localSheetId="183">#REF!</definedName>
    <definedName name="nind">#REF!</definedName>
    <definedName name="nind1p" localSheetId="177">#REF!</definedName>
    <definedName name="nind1p" localSheetId="183">#REF!</definedName>
    <definedName name="nind1p">#REF!</definedName>
    <definedName name="nind3p" localSheetId="177">#REF!</definedName>
    <definedName name="nind3p" localSheetId="183">#REF!</definedName>
    <definedName name="nind3p">#REF!</definedName>
    <definedName name="nindnc1p" localSheetId="177">#REF!</definedName>
    <definedName name="nindnc1p" localSheetId="183">#REF!</definedName>
    <definedName name="nindnc1p">#REF!</definedName>
    <definedName name="nindnc3p" localSheetId="177">#REF!</definedName>
    <definedName name="nindnc3p" localSheetId="183">#REF!</definedName>
    <definedName name="nindnc3p">#REF!</definedName>
    <definedName name="nindvl1p" localSheetId="177">#REF!</definedName>
    <definedName name="nindvl1p" localSheetId="183">#REF!</definedName>
    <definedName name="nindvl1p">#REF!</definedName>
    <definedName name="nindvl3p" localSheetId="177">#REF!</definedName>
    <definedName name="nindvl3p" localSheetId="183">#REF!</definedName>
    <definedName name="nindvl3p">#REF!</definedName>
    <definedName name="ninnc3p" localSheetId="177">#REF!</definedName>
    <definedName name="ninnc3p" localSheetId="183">#REF!</definedName>
    <definedName name="ninnc3p">#REF!</definedName>
    <definedName name="nint1p" localSheetId="177">#REF!</definedName>
    <definedName name="nint1p" localSheetId="183">#REF!</definedName>
    <definedName name="nint1p">#REF!</definedName>
    <definedName name="nintnc1p" localSheetId="177">#REF!</definedName>
    <definedName name="nintnc1p" localSheetId="183">#REF!</definedName>
    <definedName name="nintnc1p">#REF!</definedName>
    <definedName name="nintvl1p" localSheetId="177">#REF!</definedName>
    <definedName name="nintvl1p" localSheetId="183">#REF!</definedName>
    <definedName name="nintvl1p">#REF!</definedName>
    <definedName name="ninvl3p" localSheetId="177">#REF!</definedName>
    <definedName name="ninvl3p" localSheetId="183">#REF!</definedName>
    <definedName name="ninvl3p">#REF!</definedName>
    <definedName name="ning1p" localSheetId="177">#REF!</definedName>
    <definedName name="ning1p" localSheetId="183">#REF!</definedName>
    <definedName name="ning1p">#REF!</definedName>
    <definedName name="ningnc1p" localSheetId="177">#REF!</definedName>
    <definedName name="ningnc1p" localSheetId="183">#REF!</definedName>
    <definedName name="ningnc1p">#REF!</definedName>
    <definedName name="ningvl1p" localSheetId="177">#REF!</definedName>
    <definedName name="ningvl1p" localSheetId="183">#REF!</definedName>
    <definedName name="ningvl1p">#REF!</definedName>
    <definedName name="nl" localSheetId="177">#REF!</definedName>
    <definedName name="nl" localSheetId="183">#REF!</definedName>
    <definedName name="nl">#REF!</definedName>
    <definedName name="nl1p" localSheetId="177">#REF!</definedName>
    <definedName name="nl1p" localSheetId="183">#REF!</definedName>
    <definedName name="nl1p">#REF!</definedName>
    <definedName name="nl3p" localSheetId="177">#REF!</definedName>
    <definedName name="nl3p" localSheetId="183">#REF!</definedName>
    <definedName name="nl3p">#REF!</definedName>
    <definedName name="nlnc3p" localSheetId="177">#REF!</definedName>
    <definedName name="nlnc3p" localSheetId="183">#REF!</definedName>
    <definedName name="nlnc3p">#REF!</definedName>
    <definedName name="nlnc3pha" localSheetId="177">#REF!</definedName>
    <definedName name="nlnc3pha" localSheetId="183">#REF!</definedName>
    <definedName name="nlnc3pha">#REF!</definedName>
    <definedName name="NLTK1p" localSheetId="177">#REF!</definedName>
    <definedName name="NLTK1p" localSheetId="183">#REF!</definedName>
    <definedName name="NLTK1p">#REF!</definedName>
    <definedName name="nlvl3p" localSheetId="177">#REF!</definedName>
    <definedName name="nlvl3p" localSheetId="183">#REF!</definedName>
    <definedName name="nlvl3p">#REF!</definedName>
    <definedName name="nmm">#REF!</definedName>
    <definedName name="nn1p" localSheetId="177">#REF!</definedName>
    <definedName name="nn1p" localSheetId="183">#REF!</definedName>
    <definedName name="nn1p">#REF!</definedName>
    <definedName name="nn3p" localSheetId="177">#REF!</definedName>
    <definedName name="nn3p" localSheetId="183">#REF!</definedName>
    <definedName name="nn3p">#REF!</definedName>
    <definedName name="nnnc3p" localSheetId="177">#REF!</definedName>
    <definedName name="nnnc3p" localSheetId="183">#REF!</definedName>
    <definedName name="nnnc3p">#REF!</definedName>
    <definedName name="nnvl3p" localSheetId="177">#REF!</definedName>
    <definedName name="nnvl3p" localSheetId="183">#REF!</definedName>
    <definedName name="nnvl3p">#REF!</definedName>
    <definedName name="No" localSheetId="177">#REF!</definedName>
    <definedName name="No" localSheetId="183">#REF!</definedName>
    <definedName name="No">#REF!</definedName>
    <definedName name="nsc" localSheetId="177">#REF!</definedName>
    <definedName name="nsc" localSheetId="183">#REF!</definedName>
    <definedName name="nsc">#REF!</definedName>
    <definedName name="nsk" localSheetId="177">#REF!</definedName>
    <definedName name="nsk" localSheetId="183">#REF!</definedName>
    <definedName name="nsk">#REF!</definedName>
    <definedName name="NH" localSheetId="177">#REF!</definedName>
    <definedName name="NH" localSheetId="183">#REF!</definedName>
    <definedName name="NH">#REF!</definedName>
    <definedName name="nhfffd" localSheetId="177">{"DZ-TDTB2.XLS","Dcksat.xls"}</definedName>
    <definedName name="nhfffd" localSheetId="178">{"DZ-TDTB2.XLS","Dcksat.xls"}</definedName>
    <definedName name="nhfffd" localSheetId="183">{"DZ-TDTB2.XLS","Dcksat.xls"}</definedName>
    <definedName name="nhfffd">{"DZ-TDTB2.XLS","Dcksat.xls"}</definedName>
    <definedName name="nhn" localSheetId="177">#REF!</definedName>
    <definedName name="nhn" localSheetId="183">#REF!</definedName>
    <definedName name="nhn">#REF!</definedName>
    <definedName name="NHot" localSheetId="177">#REF!</definedName>
    <definedName name="NHot" localSheetId="183">#REF!</definedName>
    <definedName name="NHot">#REF!</definedName>
    <definedName name="nhu" localSheetId="177">#REF!</definedName>
    <definedName name="nhu" localSheetId="183">#REF!</definedName>
    <definedName name="nhu">#REF!</definedName>
    <definedName name="nhua" localSheetId="177">#REF!</definedName>
    <definedName name="nhua" localSheetId="183">#REF!</definedName>
    <definedName name="nhua">#REF!</definedName>
    <definedName name="nhuad" localSheetId="177">#REF!</definedName>
    <definedName name="nhuad" localSheetId="183">#REF!</definedName>
    <definedName name="nhuad">#REF!</definedName>
    <definedName name="O_M" localSheetId="177">#REF!</definedName>
    <definedName name="O_M" localSheetId="183">#REF!</definedName>
    <definedName name="O_M">#REF!</definedName>
    <definedName name="OD" localSheetId="177">#REF!</definedName>
    <definedName name="OD" localSheetId="183">#REF!</definedName>
    <definedName name="OD">#REF!</definedName>
    <definedName name="ODC" localSheetId="177">#REF!</definedName>
    <definedName name="ODC" localSheetId="183">#REF!</definedName>
    <definedName name="ODC">#REF!</definedName>
    <definedName name="ODS" localSheetId="177">#REF!</definedName>
    <definedName name="ODS" localSheetId="183">#REF!</definedName>
    <definedName name="ODS">#REF!</definedName>
    <definedName name="ODU" localSheetId="177">#REF!</definedName>
    <definedName name="ODU" localSheetId="183">#REF!</definedName>
    <definedName name="ODU">#REF!</definedName>
    <definedName name="OM" localSheetId="177">#REF!</definedName>
    <definedName name="OM" localSheetId="183">#REF!</definedName>
    <definedName name="OM">#REF!</definedName>
    <definedName name="OMC" localSheetId="177">#REF!</definedName>
    <definedName name="OMC" localSheetId="183">#REF!</definedName>
    <definedName name="OMC">#REF!</definedName>
    <definedName name="OME" localSheetId="177">#REF!</definedName>
    <definedName name="OME" localSheetId="183">#REF!</definedName>
    <definedName name="OME">#REF!</definedName>
    <definedName name="OMW" localSheetId="177">#REF!</definedName>
    <definedName name="OMW" localSheetId="183">#REF!</definedName>
    <definedName name="OMW">#REF!</definedName>
    <definedName name="OOM" localSheetId="177">#REF!</definedName>
    <definedName name="OOM" localSheetId="183">#REF!</definedName>
    <definedName name="OOM">#REF!</definedName>
    <definedName name="ophom" localSheetId="177">#REF!</definedName>
    <definedName name="ophom" localSheetId="183">#REF!</definedName>
    <definedName name="ophom">#REF!</definedName>
    <definedName name="ORD" localSheetId="177">#REF!</definedName>
    <definedName name="ORD" localSheetId="183">#REF!</definedName>
    <definedName name="ORD">#REF!</definedName>
    <definedName name="OrderTable" localSheetId="177" hidden="1">#REF!</definedName>
    <definedName name="OrderTable" localSheetId="183" hidden="1">#REF!</definedName>
    <definedName name="OrderTable" hidden="1">#REF!</definedName>
    <definedName name="ORF" localSheetId="177">#REF!</definedName>
    <definedName name="ORF" localSheetId="183">#REF!</definedName>
    <definedName name="ORF">#REF!</definedName>
    <definedName name="PA" localSheetId="177">#REF!</definedName>
    <definedName name="PA" localSheetId="183">#REF!</definedName>
    <definedName name="PA">#REF!</definedName>
    <definedName name="PChe" localSheetId="177">#REF!</definedName>
    <definedName name="PChe" localSheetId="183">#REF!</definedName>
    <definedName name="PChe">#REF!</definedName>
    <definedName name="PK" localSheetId="177">#REF!</definedName>
    <definedName name="PK" localSheetId="183">#REF!</definedName>
    <definedName name="PK">#REF!</definedName>
    <definedName name="PRC" localSheetId="177">#REF!</definedName>
    <definedName name="PRC" localSheetId="183">#REF!</definedName>
    <definedName name="PRC">#REF!</definedName>
    <definedName name="PRICE" localSheetId="177">#REF!</definedName>
    <definedName name="PRICE" localSheetId="183">#REF!</definedName>
    <definedName name="PRICE">#REF!</definedName>
    <definedName name="PRICE1" localSheetId="177">#REF!</definedName>
    <definedName name="PRICE1" localSheetId="183">#REF!</definedName>
    <definedName name="PRICE1">#REF!</definedName>
    <definedName name="Prin1" localSheetId="177">#REF!</definedName>
    <definedName name="Prin1" localSheetId="183">#REF!</definedName>
    <definedName name="Prin1">#REF!</definedName>
    <definedName name="Prin10" localSheetId="177">#REF!</definedName>
    <definedName name="Prin10" localSheetId="183">#REF!</definedName>
    <definedName name="Prin10">#REF!</definedName>
    <definedName name="Prin11" localSheetId="177">#REF!</definedName>
    <definedName name="Prin11" localSheetId="183">#REF!</definedName>
    <definedName name="Prin11">#REF!</definedName>
    <definedName name="Prin12" localSheetId="177">#REF!</definedName>
    <definedName name="Prin12" localSheetId="183">#REF!</definedName>
    <definedName name="Prin12">#REF!</definedName>
    <definedName name="Prin15" localSheetId="177">#REF!</definedName>
    <definedName name="Prin15" localSheetId="183">#REF!</definedName>
    <definedName name="Prin15">#REF!</definedName>
    <definedName name="Prin16" localSheetId="177">#REF!</definedName>
    <definedName name="Prin16" localSheetId="183">#REF!</definedName>
    <definedName name="Prin16">#REF!</definedName>
    <definedName name="Prin18" localSheetId="177">#REF!</definedName>
    <definedName name="Prin18" localSheetId="183">#REF!</definedName>
    <definedName name="Prin18">#REF!</definedName>
    <definedName name="Prin2" localSheetId="177">#REF!</definedName>
    <definedName name="Prin2" localSheetId="183">#REF!</definedName>
    <definedName name="Prin2">#REF!</definedName>
    <definedName name="Prin20" localSheetId="177">#REF!</definedName>
    <definedName name="Prin20" localSheetId="183">#REF!</definedName>
    <definedName name="Prin20">#REF!</definedName>
    <definedName name="Prin21" localSheetId="177">#REF!</definedName>
    <definedName name="Prin21" localSheetId="183">#REF!</definedName>
    <definedName name="Prin21">#REF!</definedName>
    <definedName name="Prin3" localSheetId="177">#REF!</definedName>
    <definedName name="Prin3" localSheetId="183">#REF!</definedName>
    <definedName name="Prin3">#REF!</definedName>
    <definedName name="Prin4" localSheetId="177">#REF!</definedName>
    <definedName name="Prin4" localSheetId="183">#REF!</definedName>
    <definedName name="Prin4">#REF!</definedName>
    <definedName name="Prin5" localSheetId="177">#REF!</definedName>
    <definedName name="Prin5" localSheetId="183">#REF!</definedName>
    <definedName name="Prin5">#REF!</definedName>
    <definedName name="Prin6" localSheetId="177">#REF!</definedName>
    <definedName name="Prin6" localSheetId="183">#REF!</definedName>
    <definedName name="Prin6">#REF!</definedName>
    <definedName name="Prin7" localSheetId="177">#REF!</definedName>
    <definedName name="Prin7" localSheetId="183">#REF!</definedName>
    <definedName name="Prin7">#REF!</definedName>
    <definedName name="Prin8" localSheetId="177">#REF!</definedName>
    <definedName name="Prin8" localSheetId="183">#REF!</definedName>
    <definedName name="Prin8">#REF!</definedName>
    <definedName name="Prin9" localSheetId="177">#REF!</definedName>
    <definedName name="Prin9" localSheetId="183">#REF!</definedName>
    <definedName name="Prin9">#REF!</definedName>
    <definedName name="_xlnm.Print_Area" localSheetId="179">'Bieu 6 thang MTQG'!$A$2:$X$34</definedName>
    <definedName name="_xlnm.Print_Area" localSheetId="177">'Biểu 1 NSTW'!$A$1:$Y$17</definedName>
    <definedName name="_xlnm.Print_Area" localSheetId="178">'Biểu 2 NSDP'!$A$1:$AC$72</definedName>
    <definedName name="_xlnm.Print_Area" localSheetId="176">'Biểu TH'!$A$1:$P$28</definedName>
    <definedName name="_xlnm.Print_Area" localSheetId="181">PL2_MTQG!$A$1:$AX$432</definedName>
    <definedName name="_xlnm.Print_Area" localSheetId="183">'PL3_ KH von keo dai sang 2024'!$A$1:$P$22</definedName>
    <definedName name="_xlnm.Print_Area">#REF!</definedName>
    <definedName name="_xlnm.Print_Titles" localSheetId="179">'Bieu 6 thang MTQG'!$6:$8</definedName>
    <definedName name="_xlnm.Print_Titles" localSheetId="177">'Biểu 1 NSTW'!$6:$9</definedName>
    <definedName name="_xlnm.Print_Titles" localSheetId="178">'Biểu 2 NSDP'!$6:$9</definedName>
    <definedName name="_xlnm.Print_Titles" localSheetId="182">'Biểu QT'!$6:$9</definedName>
    <definedName name="_xlnm.Print_Titles" localSheetId="176">'Biểu TH'!$4:$8</definedName>
    <definedName name="_xlnm.Print_Titles" localSheetId="181">PL2_MTQG!$6:$8</definedName>
    <definedName name="_xlnm.Print_Titles" localSheetId="183">'PL3_ KH von keo dai sang 2024'!$6:$8</definedName>
    <definedName name="_xlnm.Print_Titles" localSheetId="180">'PL3_DK 2025'!$6:$9</definedName>
    <definedName name="_xlnm.Print_Titles">#REF!</definedName>
    <definedName name="Print_Titles_MI" localSheetId="177">#REF!</definedName>
    <definedName name="Print_Titles_MI" localSheetId="183">#REF!</definedName>
    <definedName name="Print_Titles_MI">#REF!</definedName>
    <definedName name="PRINTA" localSheetId="177">#REF!</definedName>
    <definedName name="PRINTA" localSheetId="183">#REF!</definedName>
    <definedName name="PRINTA">#REF!</definedName>
    <definedName name="PRINTB" localSheetId="177">#REF!</definedName>
    <definedName name="PRINTB" localSheetId="183">#REF!</definedName>
    <definedName name="PRINTB">#REF!</definedName>
    <definedName name="PRINTC" localSheetId="177">#REF!</definedName>
    <definedName name="PRINTC" localSheetId="183">#REF!</definedName>
    <definedName name="PRINTC">#REF!</definedName>
    <definedName name="ProdForm" localSheetId="177" hidden="1">#REF!</definedName>
    <definedName name="ProdForm" localSheetId="183" hidden="1">#REF!</definedName>
    <definedName name="ProdForm" hidden="1">#REF!</definedName>
    <definedName name="Product" localSheetId="177" hidden="1">#REF!</definedName>
    <definedName name="Product" localSheetId="183" hidden="1">#REF!</definedName>
    <definedName name="Product" hidden="1">#REF!</definedName>
    <definedName name="PROPOSAL" localSheetId="177">#REF!</definedName>
    <definedName name="PROPOSAL" localSheetId="183">#REF!</definedName>
    <definedName name="PROPOSAL">#REF!</definedName>
    <definedName name="pt" localSheetId="177">#REF!</definedName>
    <definedName name="pt" localSheetId="183">#REF!</definedName>
    <definedName name="pt">#REF!</definedName>
    <definedName name="PT_A1" localSheetId="177">#REF!</definedName>
    <definedName name="PT_A1" localSheetId="183">#REF!</definedName>
    <definedName name="PT_A1">#REF!</definedName>
    <definedName name="PT_Duong" localSheetId="177">#REF!</definedName>
    <definedName name="PT_Duong" localSheetId="183">#REF!</definedName>
    <definedName name="PT_Duong">#REF!</definedName>
    <definedName name="ptdg" localSheetId="177">#REF!</definedName>
    <definedName name="ptdg" localSheetId="183">#REF!</definedName>
    <definedName name="ptdg">#REF!</definedName>
    <definedName name="PTDG_cau" localSheetId="177">#REF!</definedName>
    <definedName name="PTDG_cau" localSheetId="183">#REF!</definedName>
    <definedName name="PTDG_cau">#REF!</definedName>
    <definedName name="ptdg_cong" localSheetId="177">#REF!</definedName>
    <definedName name="ptdg_cong" localSheetId="183">#REF!</definedName>
    <definedName name="ptdg_cong">#REF!</definedName>
    <definedName name="ptdg_duong" localSheetId="177">#REF!</definedName>
    <definedName name="ptdg_duong" localSheetId="183">#REF!</definedName>
    <definedName name="ptdg_duong">#REF!</definedName>
    <definedName name="pvd" localSheetId="177">#REF!</definedName>
    <definedName name="pvd" localSheetId="183">#REF!</definedName>
    <definedName name="pvd">#REF!</definedName>
    <definedName name="PHC" localSheetId="177">#REF!</definedName>
    <definedName name="PHC" localSheetId="183">#REF!</definedName>
    <definedName name="PHC">#REF!</definedName>
    <definedName name="Phone" localSheetId="177">#REF!</definedName>
    <definedName name="Phone" localSheetId="183">#REF!</definedName>
    <definedName name="Phone">#REF!</definedName>
    <definedName name="phu_luc_vua" localSheetId="177">#REF!</definedName>
    <definedName name="phu_luc_vua" localSheetId="183">#REF!</definedName>
    <definedName name="phu_luc_vua">#REF!</definedName>
    <definedName name="qtdm" localSheetId="177">#REF!</definedName>
    <definedName name="qtdm" localSheetId="183">#REF!</definedName>
    <definedName name="qtdm">#REF!</definedName>
    <definedName name="Ra" localSheetId="177">#REF!</definedName>
    <definedName name="Ra" localSheetId="183">#REF!</definedName>
    <definedName name="Ra">#REF!</definedName>
    <definedName name="ra11p" localSheetId="177">#REF!</definedName>
    <definedName name="ra11p" localSheetId="183">#REF!</definedName>
    <definedName name="ra11p">#REF!</definedName>
    <definedName name="ra13p" localSheetId="177">#REF!</definedName>
    <definedName name="ra13p" localSheetId="183">#REF!</definedName>
    <definedName name="ra13p">#REF!</definedName>
    <definedName name="Racot" localSheetId="177">#REF!</definedName>
    <definedName name="Racot" localSheetId="183">#REF!</definedName>
    <definedName name="Racot">#REF!</definedName>
    <definedName name="Radam" localSheetId="177">#REF!</definedName>
    <definedName name="Radam" localSheetId="183">#REF!</definedName>
    <definedName name="Radam">#REF!</definedName>
    <definedName name="rate">14000</definedName>
    <definedName name="RCArea" localSheetId="177" hidden="1">#REF!</definedName>
    <definedName name="RCArea" localSheetId="183" hidden="1">#REF!</definedName>
    <definedName name="RCArea" hidden="1">#REF!</definedName>
    <definedName name="RCF" localSheetId="177">#REF!</definedName>
    <definedName name="RCF" localSheetId="183">#REF!</definedName>
    <definedName name="RCF">#REF!</definedName>
    <definedName name="RCKM" localSheetId="177">#REF!</definedName>
    <definedName name="RCKM" localSheetId="183">#REF!</definedName>
    <definedName name="RCKM">#REF!</definedName>
    <definedName name="RDEC" localSheetId="177">#REF!</definedName>
    <definedName name="RDEC" localSheetId="183">#REF!</definedName>
    <definedName name="RDEC">#REF!</definedName>
    <definedName name="RDEFF" localSheetId="177">#REF!</definedName>
    <definedName name="RDEFF" localSheetId="183">#REF!</definedName>
    <definedName name="RDEFF">#REF!</definedName>
    <definedName name="RDFC" localSheetId="177">#REF!</definedName>
    <definedName name="RDFC" localSheetId="183">#REF!</definedName>
    <definedName name="RDFC">#REF!</definedName>
    <definedName name="RDFU" localSheetId="177">#REF!</definedName>
    <definedName name="RDFU" localSheetId="183">#REF!</definedName>
    <definedName name="RDFU">#REF!</definedName>
    <definedName name="RDLIF" localSheetId="177">#REF!</definedName>
    <definedName name="RDLIF" localSheetId="183">#REF!</definedName>
    <definedName name="RDLIF">#REF!</definedName>
    <definedName name="RDOM" localSheetId="177">#REF!</definedName>
    <definedName name="RDOM" localSheetId="183">#REF!</definedName>
    <definedName name="RDOM">#REF!</definedName>
    <definedName name="rdpcf" localSheetId="177">#REF!</definedName>
    <definedName name="rdpcf" localSheetId="183">#REF!</definedName>
    <definedName name="rdpcf">#REF!</definedName>
    <definedName name="RDRC" localSheetId="177">#REF!</definedName>
    <definedName name="RDRC" localSheetId="183">#REF!</definedName>
    <definedName name="RDRC">#REF!</definedName>
    <definedName name="RDRF" localSheetId="177">#REF!</definedName>
    <definedName name="RDRF" localSheetId="183">#REF!</definedName>
    <definedName name="RDRF">#REF!</definedName>
    <definedName name="_xlnm.Recorder" localSheetId="177">#REF!</definedName>
    <definedName name="_xlnm.Recorder" localSheetId="183">#REF!</definedName>
    <definedName name="_xlnm.Recorder">#REF!</definedName>
    <definedName name="RECOUT">#N/A</definedName>
    <definedName name="REG" localSheetId="177">#REF!</definedName>
    <definedName name="REG" localSheetId="183">#REF!</definedName>
    <definedName name="REG">#REF!</definedName>
    <definedName name="RFP003A" localSheetId="177">#REF!</definedName>
    <definedName name="RFP003A" localSheetId="183">#REF!</definedName>
    <definedName name="RFP003A">#REF!</definedName>
    <definedName name="RFP003B" localSheetId="177">#REF!</definedName>
    <definedName name="RFP003B" localSheetId="183">#REF!</definedName>
    <definedName name="RFP003B">#REF!</definedName>
    <definedName name="RFP003C" localSheetId="177">#REF!</definedName>
    <definedName name="RFP003C" localSheetId="183">#REF!</definedName>
    <definedName name="RFP003C">#REF!</definedName>
    <definedName name="RFP003D" localSheetId="177">#REF!</definedName>
    <definedName name="RFP003D" localSheetId="183">#REF!</definedName>
    <definedName name="RFP003D">#REF!</definedName>
    <definedName name="RFP003E" localSheetId="177">#REF!</definedName>
    <definedName name="RFP003E" localSheetId="183">#REF!</definedName>
    <definedName name="RFP003E">#REF!</definedName>
    <definedName name="RFP003F" localSheetId="177">#REF!</definedName>
    <definedName name="RFP003F" localSheetId="183">#REF!</definedName>
    <definedName name="RFP003F">#REF!</definedName>
    <definedName name="RGLIF" localSheetId="177">#REF!</definedName>
    <definedName name="RGLIF" localSheetId="183">#REF!</definedName>
    <definedName name="RGLIF">#REF!</definedName>
    <definedName name="RHEC" localSheetId="177">#REF!</definedName>
    <definedName name="RHEC" localSheetId="183">#REF!</definedName>
    <definedName name="RHEC">#REF!</definedName>
    <definedName name="RHEFF" localSheetId="177">#REF!</definedName>
    <definedName name="RHEFF" localSheetId="183">#REF!</definedName>
    <definedName name="RHEFF">#REF!</definedName>
    <definedName name="RHHC" localSheetId="177">#REF!</definedName>
    <definedName name="RHHC" localSheetId="183">#REF!</definedName>
    <definedName name="RHHC">#REF!</definedName>
    <definedName name="RHLIF" localSheetId="177">#REF!</definedName>
    <definedName name="RHLIF" localSheetId="183">#REF!</definedName>
    <definedName name="RHLIF">#REF!</definedName>
    <definedName name="RHOM" localSheetId="177">#REF!</definedName>
    <definedName name="RHOM" localSheetId="183">#REF!</definedName>
    <definedName name="RHOM">#REF!</definedName>
    <definedName name="RIR" localSheetId="177">#REF!</definedName>
    <definedName name="RIR" localSheetId="183">#REF!</definedName>
    <definedName name="RIR">#REF!</definedName>
    <definedName name="RLF" localSheetId="177">#REF!</definedName>
    <definedName name="RLF" localSheetId="183">#REF!</definedName>
    <definedName name="RLF">#REF!</definedName>
    <definedName name="RLKM" localSheetId="177">#REF!</definedName>
    <definedName name="RLKM" localSheetId="183">#REF!</definedName>
    <definedName name="RLKM">#REF!</definedName>
    <definedName name="RLL" localSheetId="177">#REF!</definedName>
    <definedName name="RLL" localSheetId="183">#REF!</definedName>
    <definedName name="RLL">#REF!</definedName>
    <definedName name="RLOM" localSheetId="177">#REF!</definedName>
    <definedName name="RLOM" localSheetId="183">#REF!</definedName>
    <definedName name="RLOM">#REF!</definedName>
    <definedName name="Rn" localSheetId="177">#REF!</definedName>
    <definedName name="Rn" localSheetId="183">#REF!</definedName>
    <definedName name="Rn">#REF!</definedName>
    <definedName name="Rncot" localSheetId="177">#REF!</definedName>
    <definedName name="Rncot" localSheetId="183">#REF!</definedName>
    <definedName name="Rncot">#REF!</definedName>
    <definedName name="Rndam" localSheetId="177">#REF!</definedName>
    <definedName name="Rndam" localSheetId="183">#REF!</definedName>
    <definedName name="Rndam">#REF!</definedName>
    <definedName name="RPHEC" localSheetId="177">#REF!</definedName>
    <definedName name="RPHEC" localSheetId="183">#REF!</definedName>
    <definedName name="RPHEC">#REF!</definedName>
    <definedName name="RPHLIF" localSheetId="177">#REF!</definedName>
    <definedName name="RPHLIF" localSheetId="183">#REF!</definedName>
    <definedName name="RPHLIF">#REF!</definedName>
    <definedName name="RPHOM" localSheetId="177">#REF!</definedName>
    <definedName name="RPHOM" localSheetId="183">#REF!</definedName>
    <definedName name="RPHOM">#REF!</definedName>
    <definedName name="RPHPC" localSheetId="177">#REF!</definedName>
    <definedName name="RPHPC" localSheetId="183">#REF!</definedName>
    <definedName name="RPHPC">#REF!</definedName>
    <definedName name="RSBC" localSheetId="177">#REF!</definedName>
    <definedName name="RSBC" localSheetId="183">#REF!</definedName>
    <definedName name="RSBC">#REF!</definedName>
    <definedName name="RSBLIF" localSheetId="177">#REF!</definedName>
    <definedName name="RSBLIF" localSheetId="183">#REF!</definedName>
    <definedName name="RSBLIF">#REF!</definedName>
    <definedName name="RSIC" localSheetId="177">#REF!</definedName>
    <definedName name="RSIC" localSheetId="183">#REF!</definedName>
    <definedName name="RSIC">#REF!</definedName>
    <definedName name="RSIN" localSheetId="177">#REF!</definedName>
    <definedName name="RSIN" localSheetId="183">#REF!</definedName>
    <definedName name="RSIN">#REF!</definedName>
    <definedName name="RSLIF" localSheetId="177">#REF!</definedName>
    <definedName name="RSLIF" localSheetId="183">#REF!</definedName>
    <definedName name="RSLIF">#REF!</definedName>
    <definedName name="RSOM" localSheetId="177">#REF!</definedName>
    <definedName name="RSOM" localSheetId="183">#REF!</definedName>
    <definedName name="RSOM">#REF!</definedName>
    <definedName name="RSPI" localSheetId="177">#REF!</definedName>
    <definedName name="RSPI" localSheetId="183">#REF!</definedName>
    <definedName name="RSPI">#REF!</definedName>
    <definedName name="RSSC" localSheetId="177">#REF!</definedName>
    <definedName name="RSSC" localSheetId="183">#REF!</definedName>
    <definedName name="RSSC">#REF!</definedName>
    <definedName name="RWTPlo" localSheetId="177">#REF!</definedName>
    <definedName name="RWTPlo" localSheetId="183">#REF!</definedName>
    <definedName name="RWTPlo">#REF!</definedName>
    <definedName name="RWTPhi" localSheetId="177">#REF!</definedName>
    <definedName name="RWTPhi" localSheetId="183">#REF!</definedName>
    <definedName name="RWTPhi">#REF!</definedName>
    <definedName name="sand" localSheetId="177">#REF!</definedName>
    <definedName name="sand" localSheetId="183">#REF!</definedName>
    <definedName name="sand">#REF!</definedName>
    <definedName name="SCH" localSheetId="177">#REF!</definedName>
    <definedName name="SCH" localSheetId="183">#REF!</definedName>
    <definedName name="SCH">#REF!</definedName>
    <definedName name="SDMONG" localSheetId="177">#REF!</definedName>
    <definedName name="SDMONG" localSheetId="183">#REF!</definedName>
    <definedName name="SDMONG">#REF!</definedName>
    <definedName name="Sheet1" localSheetId="177">#REF!</definedName>
    <definedName name="Sheet1" localSheetId="183">#REF!</definedName>
    <definedName name="Sheet1">#REF!</definedName>
    <definedName name="sho" localSheetId="177">#REF!</definedName>
    <definedName name="sho" localSheetId="183">#REF!</definedName>
    <definedName name="sho">#REF!</definedName>
    <definedName name="SIZE" localSheetId="177">#REF!</definedName>
    <definedName name="SIZE" localSheetId="183">#REF!</definedName>
    <definedName name="SIZE">#REF!</definedName>
    <definedName name="SL_CRD" localSheetId="177">#REF!</definedName>
    <definedName name="SL_CRD" localSheetId="183">#REF!</definedName>
    <definedName name="SL_CRD">#REF!</definedName>
    <definedName name="SL_CRS" localSheetId="177">#REF!</definedName>
    <definedName name="SL_CRS" localSheetId="183">#REF!</definedName>
    <definedName name="SL_CRS">#REF!</definedName>
    <definedName name="SL_CS" localSheetId="177">#REF!</definedName>
    <definedName name="SL_CS" localSheetId="183">#REF!</definedName>
    <definedName name="SL_CS">#REF!</definedName>
    <definedName name="SL_DD" localSheetId="177">#REF!</definedName>
    <definedName name="SL_DD" localSheetId="183">#REF!</definedName>
    <definedName name="SL_DD">#REF!</definedName>
    <definedName name="soc3p" localSheetId="177">#REF!</definedName>
    <definedName name="soc3p" localSheetId="183">#REF!</definedName>
    <definedName name="soc3p">#REF!</definedName>
    <definedName name="Soi" localSheetId="177">#REF!</definedName>
    <definedName name="Soi" localSheetId="183">#REF!</definedName>
    <definedName name="Soi">#REF!</definedName>
    <definedName name="soichon12" localSheetId="177">#REF!</definedName>
    <definedName name="soichon12" localSheetId="183">#REF!</definedName>
    <definedName name="soichon12">#REF!</definedName>
    <definedName name="soichon24" localSheetId="177">#REF!</definedName>
    <definedName name="soichon24" localSheetId="183">#REF!</definedName>
    <definedName name="soichon24">#REF!</definedName>
    <definedName name="soichon46" localSheetId="177">#REF!</definedName>
    <definedName name="soichon46" localSheetId="183">#REF!</definedName>
    <definedName name="soichon46">#REF!</definedName>
    <definedName name="solieu" localSheetId="177">#REF!</definedName>
    <definedName name="solieu" localSheetId="183">#REF!</definedName>
    <definedName name="solieu">#REF!</definedName>
    <definedName name="SORT" localSheetId="177">#REF!</definedName>
    <definedName name="SORT" localSheetId="183">#REF!</definedName>
    <definedName name="SORT">#REF!</definedName>
    <definedName name="Sothutu" localSheetId="177">#REF!</definedName>
    <definedName name="Sothutu" localSheetId="183">#REF!</definedName>
    <definedName name="Sothutu">#REF!</definedName>
    <definedName name="SPEC" localSheetId="177">#REF!</definedName>
    <definedName name="SPEC" localSheetId="183">#REF!</definedName>
    <definedName name="SPEC">#REF!</definedName>
    <definedName name="SpecialPrice" localSheetId="177" hidden="1">#REF!</definedName>
    <definedName name="SpecialPrice" localSheetId="183" hidden="1">#REF!</definedName>
    <definedName name="SpecialPrice" hidden="1">#REF!</definedName>
    <definedName name="SPECSUMMARY" localSheetId="177">#REF!</definedName>
    <definedName name="SPECSUMMARY" localSheetId="183">#REF!</definedName>
    <definedName name="SPECSUMMARY">#REF!</definedName>
    <definedName name="start" localSheetId="177">#REF!</definedName>
    <definedName name="start" localSheetId="183">#REF!</definedName>
    <definedName name="start">#REF!</definedName>
    <definedName name="Start_1" localSheetId="177">#REF!</definedName>
    <definedName name="Start_1" localSheetId="183">#REF!</definedName>
    <definedName name="Start_1">#REF!</definedName>
    <definedName name="Start_10" localSheetId="177">#REF!</definedName>
    <definedName name="Start_10" localSheetId="183">#REF!</definedName>
    <definedName name="Start_10">#REF!</definedName>
    <definedName name="Start_11" localSheetId="177">#REF!</definedName>
    <definedName name="Start_11" localSheetId="183">#REF!</definedName>
    <definedName name="Start_11">#REF!</definedName>
    <definedName name="Start_12" localSheetId="177">#REF!</definedName>
    <definedName name="Start_12" localSheetId="183">#REF!</definedName>
    <definedName name="Start_12">#REF!</definedName>
    <definedName name="Start_13" localSheetId="177">#REF!</definedName>
    <definedName name="Start_13" localSheetId="183">#REF!</definedName>
    <definedName name="Start_13">#REF!</definedName>
    <definedName name="Start_2" localSheetId="177">#REF!</definedName>
    <definedName name="Start_2" localSheetId="183">#REF!</definedName>
    <definedName name="Start_2">#REF!</definedName>
    <definedName name="Start_3" localSheetId="177">#REF!</definedName>
    <definedName name="Start_3" localSheetId="183">#REF!</definedName>
    <definedName name="Start_3">#REF!</definedName>
    <definedName name="Start_4" localSheetId="177">#REF!</definedName>
    <definedName name="Start_4" localSheetId="183">#REF!</definedName>
    <definedName name="Start_4">#REF!</definedName>
    <definedName name="Start_5" localSheetId="177">#REF!</definedName>
    <definedName name="Start_5" localSheetId="183">#REF!</definedName>
    <definedName name="Start_5">#REF!</definedName>
    <definedName name="Start_6" localSheetId="177">#REF!</definedName>
    <definedName name="Start_6" localSheetId="183">#REF!</definedName>
    <definedName name="Start_6">#REF!</definedName>
    <definedName name="Start_7" localSheetId="177">#REF!</definedName>
    <definedName name="Start_7" localSheetId="183">#REF!</definedName>
    <definedName name="Start_7">#REF!</definedName>
    <definedName name="Start_8" localSheetId="177">#REF!</definedName>
    <definedName name="Start_8" localSheetId="183">#REF!</definedName>
    <definedName name="Start_8">#REF!</definedName>
    <definedName name="Start_9" localSheetId="177">#REF!</definedName>
    <definedName name="Start_9" localSheetId="183">#REF!</definedName>
    <definedName name="Start_9">#REF!</definedName>
    <definedName name="State" localSheetId="177">#REF!</definedName>
    <definedName name="State" localSheetId="183">#REF!</definedName>
    <definedName name="State">#REF!</definedName>
    <definedName name="Stt" localSheetId="177">#REF!</definedName>
    <definedName name="Stt" localSheetId="183">#REF!</definedName>
    <definedName name="Stt">#REF!</definedName>
    <definedName name="su" localSheetId="177">#REF!</definedName>
    <definedName name="su" localSheetId="183">#REF!</definedName>
    <definedName name="su">#REF!</definedName>
    <definedName name="sub" localSheetId="177">#REF!</definedName>
    <definedName name="sub" localSheetId="183">#REF!</definedName>
    <definedName name="sub">#REF!</definedName>
    <definedName name="SUL" localSheetId="177">#REF!</definedName>
    <definedName name="SUL" localSheetId="183">#REF!</definedName>
    <definedName name="SUL">#REF!</definedName>
    <definedName name="SUMITOMO" localSheetId="177">#REF!</definedName>
    <definedName name="SUMITOMO" localSheetId="183">#REF!</definedName>
    <definedName name="SUMITOMO">#REF!</definedName>
    <definedName name="SUMITOMO_GT" localSheetId="177">#REF!</definedName>
    <definedName name="SUMITOMO_GT" localSheetId="183">#REF!</definedName>
    <definedName name="SUMITOMO_GT">#REF!</definedName>
    <definedName name="SUMMARY" localSheetId="177">#REF!</definedName>
    <definedName name="SUMMARY" localSheetId="183">#REF!</definedName>
    <definedName name="SUMMARY">#REF!</definedName>
    <definedName name="sur" localSheetId="177">#REF!</definedName>
    <definedName name="sur" localSheetId="183">#REF!</definedName>
    <definedName name="sur">#REF!</definedName>
    <definedName name="t101p" localSheetId="177">#REF!</definedName>
    <definedName name="t101p" localSheetId="183">#REF!</definedName>
    <definedName name="t101p">#REF!</definedName>
    <definedName name="t103p" localSheetId="177">#REF!</definedName>
    <definedName name="t103p" localSheetId="183">#REF!</definedName>
    <definedName name="t103p">#REF!</definedName>
    <definedName name="t10nc1p" localSheetId="177">#REF!</definedName>
    <definedName name="t10nc1p" localSheetId="183">#REF!</definedName>
    <definedName name="t10nc1p">#REF!</definedName>
    <definedName name="t10vl1p" localSheetId="177">#REF!</definedName>
    <definedName name="t10vl1p" localSheetId="183">#REF!</definedName>
    <definedName name="t10vl1p">#REF!</definedName>
    <definedName name="t121p" localSheetId="177">#REF!</definedName>
    <definedName name="t121p" localSheetId="183">#REF!</definedName>
    <definedName name="t121p">#REF!</definedName>
    <definedName name="t123p" localSheetId="177">#REF!</definedName>
    <definedName name="t123p" localSheetId="183">#REF!</definedName>
    <definedName name="t123p">#REF!</definedName>
    <definedName name="t141p" localSheetId="177">#REF!</definedName>
    <definedName name="t141p" localSheetId="183">#REF!</definedName>
    <definedName name="t141p">#REF!</definedName>
    <definedName name="t143p" localSheetId="177">#REF!</definedName>
    <definedName name="t143p" localSheetId="183">#REF!</definedName>
    <definedName name="t143p">#REF!</definedName>
    <definedName name="t14nc3p" localSheetId="177">#REF!</definedName>
    <definedName name="t14nc3p" localSheetId="183">#REF!</definedName>
    <definedName name="t14nc3p">#REF!</definedName>
    <definedName name="t14vl3p" localSheetId="177">#REF!</definedName>
    <definedName name="t14vl3p" localSheetId="183">#REF!</definedName>
    <definedName name="t14vl3p">#REF!</definedName>
    <definedName name="taun" localSheetId="177">#REF!</definedName>
    <definedName name="taun" localSheetId="183">#REF!</definedName>
    <definedName name="taun">#REF!</definedName>
    <definedName name="TaxTV">10%</definedName>
    <definedName name="TaxXL">5%</definedName>
    <definedName name="TBA" localSheetId="177">#REF!</definedName>
    <definedName name="TBA" localSheetId="183">#REF!</definedName>
    <definedName name="TBA">#REF!</definedName>
    <definedName name="tbl_ProdInfo" localSheetId="177" hidden="1">#REF!</definedName>
    <definedName name="tbl_ProdInfo" localSheetId="183" hidden="1">#REF!</definedName>
    <definedName name="tbl_ProdInfo" hidden="1">#REF!</definedName>
    <definedName name="tbtram" localSheetId="177">#REF!</definedName>
    <definedName name="tbtram" localSheetId="183">#REF!</definedName>
    <definedName name="tbtram">#REF!</definedName>
    <definedName name="TC" localSheetId="177">#REF!</definedName>
    <definedName name="TC" localSheetId="183">#REF!</definedName>
    <definedName name="TC">#REF!</definedName>
    <definedName name="TC_NHANH1" localSheetId="177">#REF!</definedName>
    <definedName name="TC_NHANH1" localSheetId="178">#REF!</definedName>
    <definedName name="TC_NHANH1" localSheetId="183">#REF!</definedName>
    <definedName name="TC_NHANH1">#REF!</definedName>
    <definedName name="TD" localSheetId="177">#REF!</definedName>
    <definedName name="TD" localSheetId="183">#REF!</definedName>
    <definedName name="TD">#REF!</definedName>
    <definedName name="td1p" localSheetId="177">#REF!</definedName>
    <definedName name="td1p" localSheetId="183">#REF!</definedName>
    <definedName name="td1p">#REF!</definedName>
    <definedName name="td3p" localSheetId="177">#REF!</definedName>
    <definedName name="td3p" localSheetId="183">#REF!</definedName>
    <definedName name="td3p">#REF!</definedName>
    <definedName name="TDDAKT" localSheetId="177">#REF!</definedName>
    <definedName name="TDDAKT" localSheetId="183">#REF!</definedName>
    <definedName name="TDDAKT">#REF!</definedName>
    <definedName name="tdia" localSheetId="177">#REF!</definedName>
    <definedName name="tdia" localSheetId="183">#REF!</definedName>
    <definedName name="tdia">#REF!</definedName>
    <definedName name="tdnc1p" localSheetId="177">#REF!</definedName>
    <definedName name="tdnc1p" localSheetId="183">#REF!</definedName>
    <definedName name="tdnc1p">#REF!</definedName>
    <definedName name="tdt" localSheetId="177">#REF!</definedName>
    <definedName name="tdt" localSheetId="183">#REF!</definedName>
    <definedName name="tdt">#REF!</definedName>
    <definedName name="TDTDT" localSheetId="177">#REF!</definedName>
    <definedName name="TDTDT" localSheetId="183">#REF!</definedName>
    <definedName name="TDTDT">#REF!</definedName>
    <definedName name="TDTKKT" localSheetId="177">#REF!</definedName>
    <definedName name="TDTKKT" localSheetId="183">#REF!</definedName>
    <definedName name="TDTKKT">#REF!</definedName>
    <definedName name="tdtr2cnc" localSheetId="177">#REF!</definedName>
    <definedName name="tdtr2cnc" localSheetId="183">#REF!</definedName>
    <definedName name="tdtr2cnc">#REF!</definedName>
    <definedName name="tdtr2cvl" localSheetId="177">#REF!</definedName>
    <definedName name="tdtr2cvl" localSheetId="183">#REF!</definedName>
    <definedName name="tdtr2cvl">#REF!</definedName>
    <definedName name="tdvl1p" localSheetId="177">#REF!</definedName>
    <definedName name="tdvl1p" localSheetId="183">#REF!</definedName>
    <definedName name="tdvl1p">#REF!</definedName>
    <definedName name="tenvung" localSheetId="177">#REF!</definedName>
    <definedName name="tenvung" localSheetId="183">#REF!</definedName>
    <definedName name="tenvung">#REF!</definedName>
    <definedName name="Tengoi" localSheetId="177">#REF!</definedName>
    <definedName name="Tengoi" localSheetId="183">#REF!</definedName>
    <definedName name="Tengoi">#REF!</definedName>
    <definedName name="TI" localSheetId="177">#REF!</definedName>
    <definedName name="TI" localSheetId="183">#REF!</definedName>
    <definedName name="TI">#REF!</definedName>
    <definedName name="Tien" localSheetId="177">#REF!</definedName>
    <definedName name="Tien" localSheetId="183">#REF!</definedName>
    <definedName name="Tien">#REF!</definedName>
    <definedName name="Tim_lan_xuat_hien" localSheetId="177">#REF!</definedName>
    <definedName name="Tim_lan_xuat_hien" localSheetId="183">#REF!</definedName>
    <definedName name="Tim_lan_xuat_hien">#REF!</definedName>
    <definedName name="tim_xuat_hien" localSheetId="177">#REF!</definedName>
    <definedName name="tim_xuat_hien" localSheetId="183">#REF!</definedName>
    <definedName name="tim_xuat_hien">#REF!</definedName>
    <definedName name="TITAN" localSheetId="177">#REF!</definedName>
    <definedName name="TITAN" localSheetId="183">#REF!</definedName>
    <definedName name="TITAN">#REF!</definedName>
    <definedName name="TK" localSheetId="177">#REF!</definedName>
    <definedName name="TK" localSheetId="183">#REF!</definedName>
    <definedName name="TK">#REF!</definedName>
    <definedName name="TLAC120" localSheetId="177">#REF!</definedName>
    <definedName name="TLAC120" localSheetId="183">#REF!</definedName>
    <definedName name="TLAC120">#REF!</definedName>
    <definedName name="TLAC35" localSheetId="177">#REF!</definedName>
    <definedName name="TLAC35" localSheetId="183">#REF!</definedName>
    <definedName name="TLAC35">#REF!</definedName>
    <definedName name="TLAC50" localSheetId="177">#REF!</definedName>
    <definedName name="TLAC50" localSheetId="183">#REF!</definedName>
    <definedName name="TLAC50">#REF!</definedName>
    <definedName name="TLAC70" localSheetId="177">#REF!</definedName>
    <definedName name="TLAC70" localSheetId="183">#REF!</definedName>
    <definedName name="TLAC70">#REF!</definedName>
    <definedName name="TLAC95" localSheetId="177">#REF!</definedName>
    <definedName name="TLAC95" localSheetId="183">#REF!</definedName>
    <definedName name="TLAC95">#REF!</definedName>
    <definedName name="Tle" localSheetId="177">#REF!</definedName>
    <definedName name="Tle" localSheetId="183">#REF!</definedName>
    <definedName name="Tle">#REF!</definedName>
    <definedName name="TMDT1" localSheetId="177">#REF!</definedName>
    <definedName name="TMDT1" localSheetId="183">#REF!</definedName>
    <definedName name="TMDT1">#REF!</definedName>
    <definedName name="TMDT2" localSheetId="177">#REF!</definedName>
    <definedName name="TMDT2" localSheetId="183">#REF!</definedName>
    <definedName name="TMDT2">#REF!</definedName>
    <definedName name="TMDTmoi" localSheetId="177">#REF!</definedName>
    <definedName name="TMDTmoi" localSheetId="183">#REF!</definedName>
    <definedName name="TMDTmoi">#REF!</definedName>
    <definedName name="TN" localSheetId="177">#REF!</definedName>
    <definedName name="TN" localSheetId="183">#REF!</definedName>
    <definedName name="TN">#REF!</definedName>
    <definedName name="Tonmai" localSheetId="177">#REF!</definedName>
    <definedName name="Tonmai" localSheetId="183">#REF!</definedName>
    <definedName name="Tonmai">#REF!</definedName>
    <definedName name="TPLRP" localSheetId="177">#REF!</definedName>
    <definedName name="TPLRP" localSheetId="183">#REF!</definedName>
    <definedName name="TPLRP">#REF!</definedName>
    <definedName name="TT_1P" localSheetId="177">#REF!</definedName>
    <definedName name="TT_1P" localSheetId="183">#REF!</definedName>
    <definedName name="TT_1P">#REF!</definedName>
    <definedName name="TT_3p" localSheetId="177">#REF!</definedName>
    <definedName name="TT_3p" localSheetId="183">#REF!</definedName>
    <definedName name="TT_3p">#REF!</definedName>
    <definedName name="TTCto" localSheetId="177">#REF!</definedName>
    <definedName name="TTCto" localSheetId="183">#REF!</definedName>
    <definedName name="TTCto">#REF!</definedName>
    <definedName name="TTDZ" localSheetId="177">#REF!</definedName>
    <definedName name="TTDZ" localSheetId="183">#REF!</definedName>
    <definedName name="TTDZ">#REF!</definedName>
    <definedName name="TTDZ04" localSheetId="177">#REF!</definedName>
    <definedName name="TTDZ04" localSheetId="183">#REF!</definedName>
    <definedName name="TTDZ04">#REF!</definedName>
    <definedName name="TTVAn5" localSheetId="177">#REF!</definedName>
    <definedName name="TTVAn5" localSheetId="183">#REF!</definedName>
    <definedName name="TTVAn5">#REF!</definedName>
    <definedName name="tthi" localSheetId="177">#REF!</definedName>
    <definedName name="tthi" localSheetId="183">#REF!</definedName>
    <definedName name="tthi">#REF!</definedName>
    <definedName name="ttronmk" localSheetId="177">#REF!</definedName>
    <definedName name="ttronmk" localSheetId="183">#REF!</definedName>
    <definedName name="ttronmk">#REF!</definedName>
    <definedName name="Tuong_dau_HD" localSheetId="177">#REF!</definedName>
    <definedName name="Tuong_dau_HD" localSheetId="183">#REF!</definedName>
    <definedName name="Tuong_dau_HD">#REF!</definedName>
    <definedName name="Tuvan" localSheetId="177">#REF!</definedName>
    <definedName name="Tuvan" localSheetId="183">#REF!</definedName>
    <definedName name="Tuvan">#REF!</definedName>
    <definedName name="tv75nc" localSheetId="177">#REF!</definedName>
    <definedName name="tv75nc" localSheetId="183">#REF!</definedName>
    <definedName name="tv75nc">#REF!</definedName>
    <definedName name="tv75vl" localSheetId="177">#REF!</definedName>
    <definedName name="tv75vl" localSheetId="183">#REF!</definedName>
    <definedName name="tv75vl">#REF!</definedName>
    <definedName name="TVGS" localSheetId="177">#REF!</definedName>
    <definedName name="TVGS" localSheetId="183">#REF!</definedName>
    <definedName name="TVGS">#REF!</definedName>
    <definedName name="ty_le" localSheetId="177">#REF!</definedName>
    <definedName name="ty_le" localSheetId="183">#REF!</definedName>
    <definedName name="ty_le">#REF!</definedName>
    <definedName name="ty_le_BTN" localSheetId="177">#REF!</definedName>
    <definedName name="ty_le_BTN" localSheetId="183">#REF!</definedName>
    <definedName name="ty_le_BTN">#REF!</definedName>
    <definedName name="Ty_le1" localSheetId="177">#REF!</definedName>
    <definedName name="Ty_le1" localSheetId="183">#REF!</definedName>
    <definedName name="Ty_le1">#REF!</definedName>
    <definedName name="thai" localSheetId="177">#REF!</definedName>
    <definedName name="thai" localSheetId="183">#REF!</definedName>
    <definedName name="thai">#REF!</definedName>
    <definedName name="Thang_Long" localSheetId="177">#REF!</definedName>
    <definedName name="Thang_Long" localSheetId="183">#REF!</definedName>
    <definedName name="Thang_Long">#REF!</definedName>
    <definedName name="Thang_Long_GT" localSheetId="177">#REF!</definedName>
    <definedName name="Thang_Long_GT" localSheetId="183">#REF!</definedName>
    <definedName name="Thang_Long_GT">#REF!</definedName>
    <definedName name="thanh" localSheetId="177">#REF!</definedName>
    <definedName name="thanh" localSheetId="183">#REF!</definedName>
    <definedName name="thanh">#REF!</definedName>
    <definedName name="Thanh_CT" localSheetId="177">#REF!</definedName>
    <definedName name="Thanh_CT" localSheetId="183">#REF!</definedName>
    <definedName name="Thanh_CT">#REF!</definedName>
    <definedName name="THchon" localSheetId="177">#REF!</definedName>
    <definedName name="THchon" localSheetId="183">#REF!</definedName>
    <definedName name="THchon">#REF!</definedName>
    <definedName name="thdt" localSheetId="177">#REF!</definedName>
    <definedName name="thdt" localSheetId="183">#REF!</definedName>
    <definedName name="thdt">#REF!</definedName>
    <definedName name="thep" localSheetId="177">#REF!</definedName>
    <definedName name="thep" localSheetId="183">#REF!</definedName>
    <definedName name="thep">#REF!</definedName>
    <definedName name="THEP_D32" localSheetId="177">#REF!</definedName>
    <definedName name="THEP_D32" localSheetId="183">#REF!</definedName>
    <definedName name="THEP_D32">#REF!</definedName>
    <definedName name="thepgoc25_60" localSheetId="177">#REF!</definedName>
    <definedName name="thepgoc25_60" localSheetId="183">#REF!</definedName>
    <definedName name="thepgoc25_60">#REF!</definedName>
    <definedName name="thepgoc63_75" localSheetId="177">#REF!</definedName>
    <definedName name="thepgoc63_75" localSheetId="183">#REF!</definedName>
    <definedName name="thepgoc63_75">#REF!</definedName>
    <definedName name="thepgoc80_100" localSheetId="177">#REF!</definedName>
    <definedName name="thepgoc80_100" localSheetId="183">#REF!</definedName>
    <definedName name="thepgoc80_100">#REF!</definedName>
    <definedName name="theptron12" localSheetId="177">#REF!</definedName>
    <definedName name="theptron12" localSheetId="183">#REF!</definedName>
    <definedName name="theptron12">#REF!</definedName>
    <definedName name="theptron14_22" localSheetId="177">#REF!</definedName>
    <definedName name="theptron14_22" localSheetId="183">#REF!</definedName>
    <definedName name="theptron14_22">#REF!</definedName>
    <definedName name="theptron6_8" localSheetId="177">#REF!</definedName>
    <definedName name="theptron6_8" localSheetId="183">#REF!</definedName>
    <definedName name="theptron6_8">#REF!</definedName>
    <definedName name="THGO1pnc" localSheetId="177">#REF!</definedName>
    <definedName name="THGO1pnc" localSheetId="183">#REF!</definedName>
    <definedName name="THGO1pnc">#REF!</definedName>
    <definedName name="thht" localSheetId="177">#REF!</definedName>
    <definedName name="thht" localSheetId="183">#REF!</definedName>
    <definedName name="thht">#REF!</definedName>
    <definedName name="THI" localSheetId="177">#REF!</definedName>
    <definedName name="THI" localSheetId="183">#REF!</definedName>
    <definedName name="THI">#REF!</definedName>
    <definedName name="thkp3" localSheetId="177">#REF!</definedName>
    <definedName name="thkp3" localSheetId="183">#REF!</definedName>
    <definedName name="thkp3">#REF!</definedName>
    <definedName name="thop" localSheetId="177">#REF!</definedName>
    <definedName name="thop" localSheetId="183">#REF!</definedName>
    <definedName name="thop">#REF!</definedName>
    <definedName name="thtt" localSheetId="177">#REF!</definedName>
    <definedName name="thtt" localSheetId="183">#REF!</definedName>
    <definedName name="thtt">#REF!</definedName>
    <definedName name="thue">6</definedName>
    <definedName name="Tra_DM_su_dung" localSheetId="177">#REF!</definedName>
    <definedName name="Tra_DM_su_dung" localSheetId="183">#REF!</definedName>
    <definedName name="Tra_DM_su_dung">#REF!</definedName>
    <definedName name="Tra_don_gia_KS" localSheetId="177">#REF!</definedName>
    <definedName name="Tra_don_gia_KS" localSheetId="183">#REF!</definedName>
    <definedName name="Tra_don_gia_KS">#REF!</definedName>
    <definedName name="Tra_DTCT" localSheetId="177">#REF!</definedName>
    <definedName name="Tra_DTCT" localSheetId="183">#REF!</definedName>
    <definedName name="Tra_DTCT">#REF!</definedName>
    <definedName name="Tra_tim_hang_mucPT_trung" localSheetId="177">#REF!</definedName>
    <definedName name="Tra_tim_hang_mucPT_trung" localSheetId="183">#REF!</definedName>
    <definedName name="Tra_tim_hang_mucPT_trung">#REF!</definedName>
    <definedName name="Tra_TL" localSheetId="177">#REF!</definedName>
    <definedName name="Tra_TL" localSheetId="183">#REF!</definedName>
    <definedName name="Tra_TL">#REF!</definedName>
    <definedName name="Tra_ty_le2" localSheetId="177">#REF!</definedName>
    <definedName name="Tra_ty_le2" localSheetId="183">#REF!</definedName>
    <definedName name="Tra_ty_le2">#REF!</definedName>
    <definedName name="Tra_ty_le3" localSheetId="177">#REF!</definedName>
    <definedName name="Tra_ty_le3" localSheetId="183">#REF!</definedName>
    <definedName name="Tra_ty_le3">#REF!</definedName>
    <definedName name="Tra_ty_le4" localSheetId="177">#REF!</definedName>
    <definedName name="Tra_ty_le4" localSheetId="183">#REF!</definedName>
    <definedName name="Tra_ty_le4">#REF!</definedName>
    <definedName name="Tra_ty_le5" localSheetId="177">#REF!</definedName>
    <definedName name="Tra_ty_le5" localSheetId="183">#REF!</definedName>
    <definedName name="Tra_ty_le5">#REF!</definedName>
    <definedName name="TRA_VAT_LIEU" localSheetId="177">#REF!</definedName>
    <definedName name="TRA_VAT_LIEU" localSheetId="183">#REF!</definedName>
    <definedName name="TRA_VAT_LIEU">#REF!</definedName>
    <definedName name="TRA_VL" localSheetId="177">#REF!</definedName>
    <definedName name="TRA_VL" localSheetId="183">#REF!</definedName>
    <definedName name="TRA_VL">#REF!</definedName>
    <definedName name="TRADE2" localSheetId="177">#REF!</definedName>
    <definedName name="TRADE2" localSheetId="183">#REF!</definedName>
    <definedName name="TRADE2">#REF!</definedName>
    <definedName name="TRAVL" localSheetId="177">#REF!</definedName>
    <definedName name="TRAVL" localSheetId="183">#REF!</definedName>
    <definedName name="TRAVL">#REF!</definedName>
    <definedName name="Trô_P1" localSheetId="177">#REF!</definedName>
    <definedName name="Trô_P1" localSheetId="183">#REF!</definedName>
    <definedName name="Trô_P1">#REF!</definedName>
    <definedName name="Trô_P10" localSheetId="177">#REF!</definedName>
    <definedName name="Trô_P10" localSheetId="183">#REF!</definedName>
    <definedName name="Trô_P10">#REF!</definedName>
    <definedName name="Trô_P11" localSheetId="177">#REF!</definedName>
    <definedName name="Trô_P11" localSheetId="183">#REF!</definedName>
    <definedName name="Trô_P11">#REF!</definedName>
    <definedName name="Trô_P2" localSheetId="177">#REF!</definedName>
    <definedName name="Trô_P2" localSheetId="183">#REF!</definedName>
    <definedName name="Trô_P2">#REF!</definedName>
    <definedName name="Trô_P3" localSheetId="177">#REF!</definedName>
    <definedName name="Trô_P3" localSheetId="183">#REF!</definedName>
    <definedName name="Trô_P3">#REF!</definedName>
    <definedName name="Trô_P4" localSheetId="177">#REF!</definedName>
    <definedName name="Trô_P4" localSheetId="183">#REF!</definedName>
    <definedName name="Trô_P4">#REF!</definedName>
    <definedName name="Trô_P5" localSheetId="177">#REF!</definedName>
    <definedName name="Trô_P5" localSheetId="183">#REF!</definedName>
    <definedName name="Trô_P5">#REF!</definedName>
    <definedName name="Trô_P6" localSheetId="177">#REF!</definedName>
    <definedName name="Trô_P6" localSheetId="183">#REF!</definedName>
    <definedName name="Trô_P6">#REF!</definedName>
    <definedName name="Trô_P7" localSheetId="177">#REF!</definedName>
    <definedName name="Trô_P7" localSheetId="183">#REF!</definedName>
    <definedName name="Trô_P7">#REF!</definedName>
    <definedName name="Trô_P8" localSheetId="177">#REF!</definedName>
    <definedName name="Trô_P8" localSheetId="183">#REF!</definedName>
    <definedName name="Trô_P8">#REF!</definedName>
    <definedName name="Trô_P9" localSheetId="177">#REF!</definedName>
    <definedName name="Trô_P9" localSheetId="183">#REF!</definedName>
    <definedName name="Trô_P9">#REF!</definedName>
    <definedName name="trt" localSheetId="177">#REF!</definedName>
    <definedName name="trt" localSheetId="183">#REF!</definedName>
    <definedName name="trt">#REF!</definedName>
    <definedName name="UNL" localSheetId="177">#REF!</definedName>
    <definedName name="UNL" localSheetId="183">#REF!</definedName>
    <definedName name="UNL">#REF!</definedName>
    <definedName name="upnoc" localSheetId="177">#REF!</definedName>
    <definedName name="upnoc" localSheetId="183">#REF!</definedName>
    <definedName name="upnoc">#REF!</definedName>
    <definedName name="usd" localSheetId="177">#REF!</definedName>
    <definedName name="usd" localSheetId="183">#REF!</definedName>
    <definedName name="usd">#REF!</definedName>
    <definedName name="Value0" localSheetId="177">#REF!</definedName>
    <definedName name="Value0" localSheetId="183">#REF!</definedName>
    <definedName name="Value0">#REF!</definedName>
    <definedName name="Value1" localSheetId="177">#REF!</definedName>
    <definedName name="Value1" localSheetId="183">#REF!</definedName>
    <definedName name="Value1">#REF!</definedName>
    <definedName name="Value10" localSheetId="177">#REF!</definedName>
    <definedName name="Value10" localSheetId="183">#REF!</definedName>
    <definedName name="Value10">#REF!</definedName>
    <definedName name="Value11" localSheetId="177">#REF!</definedName>
    <definedName name="Value11" localSheetId="183">#REF!</definedName>
    <definedName name="Value11">#REF!</definedName>
    <definedName name="Value12" localSheetId="177">#REF!</definedName>
    <definedName name="Value12" localSheetId="183">#REF!</definedName>
    <definedName name="Value12">#REF!</definedName>
    <definedName name="Value13" localSheetId="177">#REF!</definedName>
    <definedName name="Value13" localSheetId="183">#REF!</definedName>
    <definedName name="Value13">#REF!</definedName>
    <definedName name="Value14" localSheetId="177">#REF!</definedName>
    <definedName name="Value14" localSheetId="183">#REF!</definedName>
    <definedName name="Value14">#REF!</definedName>
    <definedName name="Value15" localSheetId="177">#REF!</definedName>
    <definedName name="Value15" localSheetId="183">#REF!</definedName>
    <definedName name="Value15">#REF!</definedName>
    <definedName name="Value16" localSheetId="177">#REF!</definedName>
    <definedName name="Value16" localSheetId="183">#REF!</definedName>
    <definedName name="Value16">#REF!</definedName>
    <definedName name="Value17" localSheetId="177">#REF!</definedName>
    <definedName name="Value17" localSheetId="183">#REF!</definedName>
    <definedName name="Value17">#REF!</definedName>
    <definedName name="Value18" localSheetId="177">#REF!</definedName>
    <definedName name="Value18" localSheetId="183">#REF!</definedName>
    <definedName name="Value18">#REF!</definedName>
    <definedName name="Value19" localSheetId="177">#REF!</definedName>
    <definedName name="Value19" localSheetId="183">#REF!</definedName>
    <definedName name="Value19">#REF!</definedName>
    <definedName name="Value2" localSheetId="177">#REF!</definedName>
    <definedName name="Value2" localSheetId="183">#REF!</definedName>
    <definedName name="Value2">#REF!</definedName>
    <definedName name="Value20" localSheetId="177">#REF!</definedName>
    <definedName name="Value20" localSheetId="183">#REF!</definedName>
    <definedName name="Value20">#REF!</definedName>
    <definedName name="Value21" localSheetId="177">#REF!</definedName>
    <definedName name="Value21" localSheetId="183">#REF!</definedName>
    <definedName name="Value21">#REF!</definedName>
    <definedName name="Value22" localSheetId="177">#REF!</definedName>
    <definedName name="Value22" localSheetId="183">#REF!</definedName>
    <definedName name="Value22">#REF!</definedName>
    <definedName name="Value23" localSheetId="177">#REF!</definedName>
    <definedName name="Value23" localSheetId="183">#REF!</definedName>
    <definedName name="Value23">#REF!</definedName>
    <definedName name="Value24" localSheetId="177">#REF!</definedName>
    <definedName name="Value24" localSheetId="183">#REF!</definedName>
    <definedName name="Value24">#REF!</definedName>
    <definedName name="Value25" localSheetId="177">#REF!</definedName>
    <definedName name="Value25" localSheetId="183">#REF!</definedName>
    <definedName name="Value25">#REF!</definedName>
    <definedName name="Value26" localSheetId="177">#REF!</definedName>
    <definedName name="Value26" localSheetId="183">#REF!</definedName>
    <definedName name="Value26">#REF!</definedName>
    <definedName name="Value27" localSheetId="177">#REF!</definedName>
    <definedName name="Value27" localSheetId="183">#REF!</definedName>
    <definedName name="Value27">#REF!</definedName>
    <definedName name="Value28" localSheetId="177">#REF!</definedName>
    <definedName name="Value28" localSheetId="183">#REF!</definedName>
    <definedName name="Value28">#REF!</definedName>
    <definedName name="Value29" localSheetId="177">#REF!</definedName>
    <definedName name="Value29" localSheetId="183">#REF!</definedName>
    <definedName name="Value29">#REF!</definedName>
    <definedName name="Value3" localSheetId="177">#REF!</definedName>
    <definedName name="Value3" localSheetId="183">#REF!</definedName>
    <definedName name="Value3">#REF!</definedName>
    <definedName name="Value30" localSheetId="177">#REF!</definedName>
    <definedName name="Value30" localSheetId="183">#REF!</definedName>
    <definedName name="Value30">#REF!</definedName>
    <definedName name="Value31" localSheetId="177">#REF!</definedName>
    <definedName name="Value31" localSheetId="183">#REF!</definedName>
    <definedName name="Value31">#REF!</definedName>
    <definedName name="Value32" localSheetId="177">#REF!</definedName>
    <definedName name="Value32" localSheetId="183">#REF!</definedName>
    <definedName name="Value32">#REF!</definedName>
    <definedName name="Value33" localSheetId="177">#REF!</definedName>
    <definedName name="Value33" localSheetId="183">#REF!</definedName>
    <definedName name="Value33">#REF!</definedName>
    <definedName name="Value34" localSheetId="177">#REF!</definedName>
    <definedName name="Value34" localSheetId="183">#REF!</definedName>
    <definedName name="Value34">#REF!</definedName>
    <definedName name="Value35" localSheetId="177">#REF!</definedName>
    <definedName name="Value35" localSheetId="183">#REF!</definedName>
    <definedName name="Value35">#REF!</definedName>
    <definedName name="Value36" localSheetId="177">#REF!</definedName>
    <definedName name="Value36" localSheetId="183">#REF!</definedName>
    <definedName name="Value36">#REF!</definedName>
    <definedName name="Value37" localSheetId="177">#REF!</definedName>
    <definedName name="Value37" localSheetId="183">#REF!</definedName>
    <definedName name="Value37">#REF!</definedName>
    <definedName name="Value38" localSheetId="177">#REF!</definedName>
    <definedName name="Value38" localSheetId="183">#REF!</definedName>
    <definedName name="Value38">#REF!</definedName>
    <definedName name="Value39" localSheetId="177">#REF!</definedName>
    <definedName name="Value39" localSheetId="183">#REF!</definedName>
    <definedName name="Value39">#REF!</definedName>
    <definedName name="Value4" localSheetId="177">#REF!</definedName>
    <definedName name="Value4" localSheetId="183">#REF!</definedName>
    <definedName name="Value4">#REF!</definedName>
    <definedName name="Value40" localSheetId="177">#REF!</definedName>
    <definedName name="Value40" localSheetId="183">#REF!</definedName>
    <definedName name="Value40">#REF!</definedName>
    <definedName name="Value41" localSheetId="177">#REF!</definedName>
    <definedName name="Value41" localSheetId="183">#REF!</definedName>
    <definedName name="Value41">#REF!</definedName>
    <definedName name="Value42" localSheetId="177">#REF!</definedName>
    <definedName name="Value42" localSheetId="183">#REF!</definedName>
    <definedName name="Value42">#REF!</definedName>
    <definedName name="Value43" localSheetId="177">#REF!</definedName>
    <definedName name="Value43" localSheetId="183">#REF!</definedName>
    <definedName name="Value43">#REF!</definedName>
    <definedName name="Value44" localSheetId="177">#REF!</definedName>
    <definedName name="Value44" localSheetId="183">#REF!</definedName>
    <definedName name="Value44">#REF!</definedName>
    <definedName name="Value45" localSheetId="177">#REF!</definedName>
    <definedName name="Value45" localSheetId="183">#REF!</definedName>
    <definedName name="Value45">#REF!</definedName>
    <definedName name="Value46" localSheetId="177">#REF!</definedName>
    <definedName name="Value46" localSheetId="183">#REF!</definedName>
    <definedName name="Value46">#REF!</definedName>
    <definedName name="Value47" localSheetId="177">#REF!</definedName>
    <definedName name="Value47" localSheetId="183">#REF!</definedName>
    <definedName name="Value47">#REF!</definedName>
    <definedName name="Value48" localSheetId="177">#REF!</definedName>
    <definedName name="Value48" localSheetId="183">#REF!</definedName>
    <definedName name="Value48">#REF!</definedName>
    <definedName name="Value49" localSheetId="177">#REF!</definedName>
    <definedName name="Value49" localSheetId="183">#REF!</definedName>
    <definedName name="Value49">#REF!</definedName>
    <definedName name="Value5" localSheetId="177">#REF!</definedName>
    <definedName name="Value5" localSheetId="183">#REF!</definedName>
    <definedName name="Value5">#REF!</definedName>
    <definedName name="Value50" localSheetId="177">#REF!</definedName>
    <definedName name="Value50" localSheetId="183">#REF!</definedName>
    <definedName name="Value50">#REF!</definedName>
    <definedName name="Value51" localSheetId="177">#REF!</definedName>
    <definedName name="Value51" localSheetId="183">#REF!</definedName>
    <definedName name="Value51">#REF!</definedName>
    <definedName name="Value52" localSheetId="177">#REF!</definedName>
    <definedName name="Value52" localSheetId="183">#REF!</definedName>
    <definedName name="Value52">#REF!</definedName>
    <definedName name="Value53" localSheetId="177">#REF!</definedName>
    <definedName name="Value53" localSheetId="183">#REF!</definedName>
    <definedName name="Value53">#REF!</definedName>
    <definedName name="Value54" localSheetId="177">#REF!</definedName>
    <definedName name="Value54" localSheetId="183">#REF!</definedName>
    <definedName name="Value54">#REF!</definedName>
    <definedName name="Value55" localSheetId="177">#REF!</definedName>
    <definedName name="Value55" localSheetId="183">#REF!</definedName>
    <definedName name="Value55">#REF!</definedName>
    <definedName name="Value6" localSheetId="177">#REF!</definedName>
    <definedName name="Value6" localSheetId="183">#REF!</definedName>
    <definedName name="Value6">#REF!</definedName>
    <definedName name="Value7" localSheetId="177">#REF!</definedName>
    <definedName name="Value7" localSheetId="183">#REF!</definedName>
    <definedName name="Value7">#REF!</definedName>
    <definedName name="Value8" localSheetId="177">#REF!</definedName>
    <definedName name="Value8" localSheetId="183">#REF!</definedName>
    <definedName name="Value8">#REF!</definedName>
    <definedName name="Value9" localSheetId="177">#REF!</definedName>
    <definedName name="Value9" localSheetId="183">#REF!</definedName>
    <definedName name="Value9">#REF!</definedName>
    <definedName name="VARIINST" localSheetId="177">#REF!</definedName>
    <definedName name="VARIINST" localSheetId="183">#REF!</definedName>
    <definedName name="VARIINST">#REF!</definedName>
    <definedName name="VARIPURC" localSheetId="177">#REF!</definedName>
    <definedName name="VARIPURC" localSheetId="183">#REF!</definedName>
    <definedName name="VARIPURC">#REF!</definedName>
    <definedName name="vat">5</definedName>
    <definedName name="vbtchongnuocm300" localSheetId="177">#REF!</definedName>
    <definedName name="vbtchongnuocm300" localSheetId="183">#REF!</definedName>
    <definedName name="vbtchongnuocm300">#REF!</definedName>
    <definedName name="vbtm150" localSheetId="177">#REF!</definedName>
    <definedName name="vbtm150" localSheetId="183">#REF!</definedName>
    <definedName name="vbtm150">#REF!</definedName>
    <definedName name="vbtm300" localSheetId="177">#REF!</definedName>
    <definedName name="vbtm300" localSheetId="183">#REF!</definedName>
    <definedName name="vbtm300">#REF!</definedName>
    <definedName name="vbtm400" localSheetId="177">#REF!</definedName>
    <definedName name="vbtm400" localSheetId="183">#REF!</definedName>
    <definedName name="vbtm400">#REF!</definedName>
    <definedName name="vc" localSheetId="177">#REF!</definedName>
    <definedName name="vc" localSheetId="183">#REF!</definedName>
    <definedName name="vc">#REF!</definedName>
    <definedName name="vcbo1" localSheetId="177" hidden="1">{"'Sheet1'!$L$16"}</definedName>
    <definedName name="vcbo1" localSheetId="178" hidden="1">{"'Sheet1'!$L$16"}</definedName>
    <definedName name="vcbo1" localSheetId="183" hidden="1">{"'Sheet1'!$L$16"}</definedName>
    <definedName name="vcbo1" hidden="1">{"'Sheet1'!$L$16"}</definedName>
    <definedName name="vcc" localSheetId="177">#REF!</definedName>
    <definedName name="vcc" localSheetId="183">#REF!</definedName>
    <definedName name="vcc">#REF!</definedName>
    <definedName name="vccot" localSheetId="177">#REF!</definedName>
    <definedName name="vccot" localSheetId="183">#REF!</definedName>
    <definedName name="vccot">#REF!</definedName>
    <definedName name="vccot35" localSheetId="177">#REF!</definedName>
    <definedName name="vccot35" localSheetId="183">#REF!</definedName>
    <definedName name="vccot35">#REF!</definedName>
    <definedName name="vcd" localSheetId="177">#REF!</definedName>
    <definedName name="vcd" localSheetId="183">#REF!</definedName>
    <definedName name="vcd">#REF!</definedName>
    <definedName name="vcdc" localSheetId="177">#REF!</definedName>
    <definedName name="vcdc" localSheetId="183">#REF!</definedName>
    <definedName name="vcdc">#REF!</definedName>
    <definedName name="vcdungcu35" localSheetId="177">#REF!</definedName>
    <definedName name="vcdungcu35" localSheetId="183">#REF!</definedName>
    <definedName name="vcdungcu35">#REF!</definedName>
    <definedName name="vcn" localSheetId="177">#REF!</definedName>
    <definedName name="vcn" localSheetId="183">#REF!</definedName>
    <definedName name="vcn">#REF!</definedName>
    <definedName name="vcsat35" localSheetId="177">#REF!</definedName>
    <definedName name="vcsat35" localSheetId="183">#REF!</definedName>
    <definedName name="vcsat35">#REF!</definedName>
    <definedName name="vct" localSheetId="177">#REF!</definedName>
    <definedName name="vct" localSheetId="183">#REF!</definedName>
    <definedName name="vct">#REF!</definedName>
    <definedName name="VCTT" localSheetId="177">#REF!</definedName>
    <definedName name="VCTT" localSheetId="183">#REF!</definedName>
    <definedName name="VCTT">#REF!</definedName>
    <definedName name="vcxi" localSheetId="177">#REF!</definedName>
    <definedName name="vcxi" localSheetId="183">#REF!</definedName>
    <definedName name="vcxi">#REF!</definedName>
    <definedName name="VCHT" localSheetId="177">#REF!</definedName>
    <definedName name="VCHT" localSheetId="183">#REF!</definedName>
    <definedName name="VCHT">#REF!</definedName>
    <definedName name="vd3p" localSheetId="177">#REF!</definedName>
    <definedName name="vd3p" localSheetId="183">#REF!</definedName>
    <definedName name="vd3p">#REF!</definedName>
    <definedName name="vkcauthang" localSheetId="177">#REF!</definedName>
    <definedName name="vkcauthang" localSheetId="183">#REF!</definedName>
    <definedName name="vkcauthang">#REF!</definedName>
    <definedName name="vksan" localSheetId="177">#REF!</definedName>
    <definedName name="vksan" localSheetId="183">#REF!</definedName>
    <definedName name="vksan">#REF!</definedName>
    <definedName name="vl" localSheetId="177">#REF!</definedName>
    <definedName name="vl" localSheetId="183">#REF!</definedName>
    <definedName name="vl">#REF!</definedName>
    <definedName name="vl1p" localSheetId="177">#REF!</definedName>
    <definedName name="vl1p" localSheetId="183">#REF!</definedName>
    <definedName name="vl1p">#REF!</definedName>
    <definedName name="vl3p" localSheetId="177">#REF!</definedName>
    <definedName name="vl3p" localSheetId="183">#REF!</definedName>
    <definedName name="vl3p">#REF!</definedName>
    <definedName name="vldn400" localSheetId="177">#REF!</definedName>
    <definedName name="vldn400" localSheetId="183">#REF!</definedName>
    <definedName name="vldn400">#REF!</definedName>
    <definedName name="vldn600" localSheetId="177">#REF!</definedName>
    <definedName name="vldn600" localSheetId="183">#REF!</definedName>
    <definedName name="vldn600">#REF!</definedName>
    <definedName name="vltram" localSheetId="177">#REF!</definedName>
    <definedName name="vltram" localSheetId="183">#REF!</definedName>
    <definedName name="vltram">#REF!</definedName>
    <definedName name="vr3p" localSheetId="177">#REF!</definedName>
    <definedName name="vr3p" localSheetId="183">#REF!</definedName>
    <definedName name="vr3p">#REF!</definedName>
    <definedName name="vung" localSheetId="177">#REF!</definedName>
    <definedName name="vung" localSheetId="183">#REF!</definedName>
    <definedName name="vung">#REF!</definedName>
    <definedName name="W" localSheetId="177">#REF!</definedName>
    <definedName name="W" localSheetId="183">#REF!</definedName>
    <definedName name="W">#REF!</definedName>
    <definedName name="wrn.chi._.tiÆt." localSheetId="177" hidden="1">{#N/A,#N/A,FALSE,"Chi tiÆt"}</definedName>
    <definedName name="wrn.chi._.tiÆt." localSheetId="178" hidden="1">{#N/A,#N/A,FALSE,"Chi tiÆt"}</definedName>
    <definedName name="wrn.chi._.tiÆt." localSheetId="183"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localSheetId="178" hidden="1">{"Offgrid",#N/A,FALSE,"OFFGRID";"Region",#N/A,FALSE,"REGION";"Offgrid -2",#N/A,FALSE,"OFFGRID";"WTP",#N/A,FALSE,"WTP";"WTP -2",#N/A,FALSE,"WTP";"Project",#N/A,FALSE,"PROJECT";"Summary -2",#N/A,FALSE,"SUMMARY"}</definedName>
    <definedName name="wrn.Report." localSheetId="18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localSheetId="178" hidden="1">{"Offgrid",#N/A,FALSE,"OFFGRID";"Region",#N/A,FALSE,"REGION";"Offgrid -2",#N/A,FALSE,"OFFGRID";"WTP",#N/A,FALSE,"WTP";"WTP -2",#N/A,FALSE,"WTP";"Project",#N/A,FALSE,"PROJECT";"Summary -2",#N/A,FALSE,"SUMMARY"}</definedName>
    <definedName name="wrnf.report" localSheetId="18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177">#REF!</definedName>
    <definedName name="X" localSheetId="183">#REF!</definedName>
    <definedName name="X">#REF!</definedName>
    <definedName name="x1pind" localSheetId="177">#REF!</definedName>
    <definedName name="x1pind" localSheetId="183">#REF!</definedName>
    <definedName name="x1pind">#REF!</definedName>
    <definedName name="x1pint" localSheetId="177">#REF!</definedName>
    <definedName name="x1pint" localSheetId="183">#REF!</definedName>
    <definedName name="x1pint">#REF!</definedName>
    <definedName name="x1ping" localSheetId="177">#REF!</definedName>
    <definedName name="x1ping" localSheetId="183">#REF!</definedName>
    <definedName name="x1ping">#REF!</definedName>
    <definedName name="XCCT">0.5</definedName>
    <definedName name="xd0.6" localSheetId="177">#REF!</definedName>
    <definedName name="xd0.6" localSheetId="183">#REF!</definedName>
    <definedName name="xd0.6">#REF!</definedName>
    <definedName name="xd1.3" localSheetId="177">#REF!</definedName>
    <definedName name="xd1.3" localSheetId="183">#REF!</definedName>
    <definedName name="xd1.3">#REF!</definedName>
    <definedName name="xd1.5" localSheetId="177">#REF!</definedName>
    <definedName name="xd1.5" localSheetId="183">#REF!</definedName>
    <definedName name="xd1.5">#REF!</definedName>
    <definedName name="xfco" localSheetId="177">#REF!</definedName>
    <definedName name="xfco" localSheetId="183">#REF!</definedName>
    <definedName name="xfco">#REF!</definedName>
    <definedName name="xfco3p" localSheetId="177">#REF!</definedName>
    <definedName name="xfco3p" localSheetId="183">#REF!</definedName>
    <definedName name="xfco3p">#REF!</definedName>
    <definedName name="xfcotnc" localSheetId="177">#REF!</definedName>
    <definedName name="xfcotnc" localSheetId="183">#REF!</definedName>
    <definedName name="xfcotnc">#REF!</definedName>
    <definedName name="xfcotvl" localSheetId="177">#REF!</definedName>
    <definedName name="xfcotvl" localSheetId="183">#REF!</definedName>
    <definedName name="xfcotvl">#REF!</definedName>
    <definedName name="xgc100" localSheetId="177">#REF!</definedName>
    <definedName name="xgc100" localSheetId="183">#REF!</definedName>
    <definedName name="xgc100">#REF!</definedName>
    <definedName name="xgc150" localSheetId="177">#REF!</definedName>
    <definedName name="xgc150" localSheetId="183">#REF!</definedName>
    <definedName name="xgc150">#REF!</definedName>
    <definedName name="xgc200" localSheetId="177">#REF!</definedName>
    <definedName name="xgc200" localSheetId="183">#REF!</definedName>
    <definedName name="xgc200">#REF!</definedName>
    <definedName name="xh" localSheetId="177">#REF!</definedName>
    <definedName name="xh" localSheetId="183">#REF!</definedName>
    <definedName name="xh">#REF!</definedName>
    <definedName name="xhn" localSheetId="177">#REF!</definedName>
    <definedName name="xhn" localSheetId="183">#REF!</definedName>
    <definedName name="xhn">#REF!</definedName>
    <definedName name="xi" localSheetId="177">#REF!</definedName>
    <definedName name="xi" localSheetId="183">#REF!</definedName>
    <definedName name="xi">#REF!</definedName>
    <definedName name="xig" localSheetId="177">#REF!</definedName>
    <definedName name="xig" localSheetId="183">#REF!</definedName>
    <definedName name="xig">#REF!</definedName>
    <definedName name="xig1" localSheetId="177">#REF!</definedName>
    <definedName name="xig1" localSheetId="183">#REF!</definedName>
    <definedName name="xig1">#REF!</definedName>
    <definedName name="xig1p" localSheetId="177">#REF!</definedName>
    <definedName name="xig1p" localSheetId="183">#REF!</definedName>
    <definedName name="xig1p">#REF!</definedName>
    <definedName name="xig3p" localSheetId="177">#REF!</definedName>
    <definedName name="xig3p" localSheetId="183">#REF!</definedName>
    <definedName name="xig3p">#REF!</definedName>
    <definedName name="xignc3p" localSheetId="177">#REF!</definedName>
    <definedName name="xignc3p" localSheetId="183">#REF!</definedName>
    <definedName name="xignc3p">#REF!</definedName>
    <definedName name="xigvl3p" localSheetId="177">#REF!</definedName>
    <definedName name="xigvl3p" localSheetId="183">#REF!</definedName>
    <definedName name="xigvl3p">#REF!</definedName>
    <definedName name="xin" localSheetId="177">#REF!</definedName>
    <definedName name="xin" localSheetId="183">#REF!</definedName>
    <definedName name="xin">#REF!</definedName>
    <definedName name="xin190" localSheetId="177">#REF!</definedName>
    <definedName name="xin190" localSheetId="183">#REF!</definedName>
    <definedName name="xin190">#REF!</definedName>
    <definedName name="xin1903p" localSheetId="177">#REF!</definedName>
    <definedName name="xin1903p" localSheetId="183">#REF!</definedName>
    <definedName name="xin1903p">#REF!</definedName>
    <definedName name="xin2903p" localSheetId="177">#REF!</definedName>
    <definedName name="xin2903p" localSheetId="183">#REF!</definedName>
    <definedName name="xin2903p">#REF!</definedName>
    <definedName name="xin290nc3p" localSheetId="177">#REF!</definedName>
    <definedName name="xin290nc3p" localSheetId="183">#REF!</definedName>
    <definedName name="xin290nc3p">#REF!</definedName>
    <definedName name="xin290vl3p" localSheetId="177">#REF!</definedName>
    <definedName name="xin290vl3p" localSheetId="183">#REF!</definedName>
    <definedName name="xin290vl3p">#REF!</definedName>
    <definedName name="xin3p" localSheetId="177">#REF!</definedName>
    <definedName name="xin3p" localSheetId="183">#REF!</definedName>
    <definedName name="xin3p">#REF!</definedName>
    <definedName name="xind" localSheetId="177">#REF!</definedName>
    <definedName name="xind" localSheetId="183">#REF!</definedName>
    <definedName name="xind">#REF!</definedName>
    <definedName name="xind1p" localSheetId="177">#REF!</definedName>
    <definedName name="xind1p" localSheetId="183">#REF!</definedName>
    <definedName name="xind1p">#REF!</definedName>
    <definedName name="xind3p" localSheetId="177">#REF!</definedName>
    <definedName name="xind3p" localSheetId="183">#REF!</definedName>
    <definedName name="xind3p">#REF!</definedName>
    <definedName name="xindnc1p" localSheetId="177">#REF!</definedName>
    <definedName name="xindnc1p" localSheetId="183">#REF!</definedName>
    <definedName name="xindnc1p">#REF!</definedName>
    <definedName name="xindvl1p" localSheetId="177">#REF!</definedName>
    <definedName name="xindvl1p" localSheetId="183">#REF!</definedName>
    <definedName name="xindvl1p">#REF!</definedName>
    <definedName name="xinnc3p" localSheetId="177">#REF!</definedName>
    <definedName name="xinnc3p" localSheetId="183">#REF!</definedName>
    <definedName name="xinnc3p">#REF!</definedName>
    <definedName name="xint1p" localSheetId="177">#REF!</definedName>
    <definedName name="xint1p" localSheetId="183">#REF!</definedName>
    <definedName name="xint1p">#REF!</definedName>
    <definedName name="xinvl3p" localSheetId="177">#REF!</definedName>
    <definedName name="xinvl3p" localSheetId="183">#REF!</definedName>
    <definedName name="xinvl3p">#REF!</definedName>
    <definedName name="xing1p" localSheetId="177">#REF!</definedName>
    <definedName name="xing1p" localSheetId="183">#REF!</definedName>
    <definedName name="xing1p">#REF!</definedName>
    <definedName name="xingnc1p" localSheetId="177">#REF!</definedName>
    <definedName name="xingnc1p" localSheetId="183">#REF!</definedName>
    <definedName name="xingnc1p">#REF!</definedName>
    <definedName name="xingvl1p" localSheetId="177">#REF!</definedName>
    <definedName name="xingvl1p" localSheetId="183">#REF!</definedName>
    <definedName name="xingvl1p">#REF!</definedName>
    <definedName name="xit" localSheetId="177">#REF!</definedName>
    <definedName name="xit" localSheetId="183">#REF!</definedName>
    <definedName name="xit">#REF!</definedName>
    <definedName name="xit1" localSheetId="177">#REF!</definedName>
    <definedName name="xit1" localSheetId="183">#REF!</definedName>
    <definedName name="xit1">#REF!</definedName>
    <definedName name="xit1p" localSheetId="177">#REF!</definedName>
    <definedName name="xit1p" localSheetId="183">#REF!</definedName>
    <definedName name="xit1p">#REF!</definedName>
    <definedName name="xit2nc3p" localSheetId="177">#REF!</definedName>
    <definedName name="xit2nc3p" localSheetId="183">#REF!</definedName>
    <definedName name="xit2nc3p">#REF!</definedName>
    <definedName name="xit2vl3p" localSheetId="177">#REF!</definedName>
    <definedName name="xit2vl3p" localSheetId="183">#REF!</definedName>
    <definedName name="xit2vl3p">#REF!</definedName>
    <definedName name="xit3p" localSheetId="177">#REF!</definedName>
    <definedName name="xit3p" localSheetId="183">#REF!</definedName>
    <definedName name="xit3p">#REF!</definedName>
    <definedName name="xitnc3p" localSheetId="177">#REF!</definedName>
    <definedName name="xitnc3p" localSheetId="183">#REF!</definedName>
    <definedName name="xitnc3p">#REF!</definedName>
    <definedName name="xitvl3p" localSheetId="177">#REF!</definedName>
    <definedName name="xitvl3p" localSheetId="183">#REF!</definedName>
    <definedName name="xitvl3p">#REF!</definedName>
    <definedName name="xk0.6" localSheetId="177">#REF!</definedName>
    <definedName name="xk0.6" localSheetId="183">#REF!</definedName>
    <definedName name="xk0.6">#REF!</definedName>
    <definedName name="xk1.3" localSheetId="177">#REF!</definedName>
    <definedName name="xk1.3" localSheetId="183">#REF!</definedName>
    <definedName name="xk1.3">#REF!</definedName>
    <definedName name="xk1.5" localSheetId="177">#REF!</definedName>
    <definedName name="xk1.5" localSheetId="183">#REF!</definedName>
    <definedName name="xk1.5">#REF!</definedName>
    <definedName name="xl" localSheetId="177">#REF!</definedName>
    <definedName name="xl" localSheetId="183">#REF!</definedName>
    <definedName name="xl">#REF!</definedName>
    <definedName name="xlc" localSheetId="177">#REF!</definedName>
    <definedName name="xlc" localSheetId="183">#REF!</definedName>
    <definedName name="xlc">#REF!</definedName>
    <definedName name="xld1.4" localSheetId="177">#REF!</definedName>
    <definedName name="xld1.4" localSheetId="183">#REF!</definedName>
    <definedName name="xld1.4">#REF!</definedName>
    <definedName name="xlk" localSheetId="177">#REF!</definedName>
    <definedName name="xlk" localSheetId="183">#REF!</definedName>
    <definedName name="xlk">#REF!</definedName>
    <definedName name="xlk1.4" localSheetId="177">#REF!</definedName>
    <definedName name="xlk1.4" localSheetId="183">#REF!</definedName>
    <definedName name="xlk1.4">#REF!</definedName>
    <definedName name="XLP" localSheetId="177">#REF!</definedName>
    <definedName name="XLP" localSheetId="183">#REF!</definedName>
    <definedName name="XLP">#REF!</definedName>
    <definedName name="xmcax" localSheetId="177">#REF!</definedName>
    <definedName name="xmcax" localSheetId="183">#REF!</definedName>
    <definedName name="xmcax">#REF!</definedName>
    <definedName name="xn" localSheetId="177">#REF!</definedName>
    <definedName name="xn" localSheetId="183">#REF!</definedName>
    <definedName name="xn">#REF!</definedName>
    <definedName name="YR0" localSheetId="177">#REF!</definedName>
    <definedName name="YR0" localSheetId="183">#REF!</definedName>
    <definedName name="YR0">#REF!</definedName>
    <definedName name="YRP" localSheetId="177">#REF!</definedName>
    <definedName name="YRP" localSheetId="183">#REF!</definedName>
    <definedName name="YRP">#REF!</definedName>
    <definedName name="Z" localSheetId="177">#REF!</definedName>
    <definedName name="Z" localSheetId="183">#REF!</definedName>
    <definedName name="Z">#REF!</definedName>
    <definedName name="Zip" localSheetId="177">#REF!</definedName>
    <definedName name="Zip" localSheetId="183">#REF!</definedName>
    <definedName name="Zip">#REF!</definedName>
    <definedName name="ZYX" localSheetId="177">#REF!</definedName>
    <definedName name="ZYX" localSheetId="183">#REF!</definedName>
    <definedName name="ZYX">#REF!</definedName>
    <definedName name="ZZZ" localSheetId="177">#REF!</definedName>
    <definedName name="ZZZ" localSheetId="183">#REF!</definedName>
    <definedName name="ZZZ">#REF!</definedName>
  </definedNames>
  <calcPr calcId="144525"/>
</workbook>
</file>

<file path=xl/calcChain.xml><?xml version="1.0" encoding="utf-8"?>
<calcChain xmlns="http://schemas.openxmlformats.org/spreadsheetml/2006/main">
  <c r="BB31" i="241" l="1"/>
  <c r="AA63" i="238" l="1"/>
  <c r="AD65" i="238"/>
  <c r="AD63" i="238"/>
  <c r="AI63" i="238"/>
  <c r="AJ63" i="238" s="1"/>
  <c r="AW39" i="241" l="1"/>
  <c r="AJ39" i="241"/>
  <c r="E10" i="246" l="1"/>
  <c r="F10" i="246"/>
  <c r="G10" i="246"/>
  <c r="H10" i="246"/>
  <c r="I10" i="246"/>
  <c r="J10" i="246"/>
  <c r="K10" i="246"/>
  <c r="D10" i="246"/>
  <c r="O28" i="242"/>
  <c r="F11" i="246"/>
  <c r="G11" i="246"/>
  <c r="H11" i="246"/>
  <c r="I11" i="246"/>
  <c r="K11" i="246"/>
  <c r="D11" i="246"/>
  <c r="H12" i="246"/>
  <c r="K12" i="246" s="1"/>
  <c r="S2" i="241" l="1"/>
  <c r="R2" i="241"/>
  <c r="BB79" i="241" l="1"/>
  <c r="AJ79" i="241"/>
  <c r="BB69" i="241" l="1"/>
  <c r="V174" i="241" l="1"/>
  <c r="X17" i="245" l="1"/>
  <c r="V17" i="245"/>
  <c r="AW194" i="241" l="1"/>
  <c r="AW193" i="241"/>
  <c r="AW192" i="241"/>
  <c r="AW191" i="241"/>
  <c r="AW190" i="241"/>
  <c r="AW189" i="241"/>
  <c r="AW188" i="241"/>
  <c r="AW187" i="241"/>
  <c r="AW185" i="241"/>
  <c r="AW184" i="241"/>
  <c r="AW183" i="241"/>
  <c r="AW182" i="241"/>
  <c r="AW179" i="241" s="1"/>
  <c r="AW181" i="241"/>
  <c r="AW180" i="241"/>
  <c r="AW178" i="241"/>
  <c r="AW177" i="241" s="1"/>
  <c r="AW176" i="241"/>
  <c r="AW175" i="241"/>
  <c r="AW174" i="241"/>
  <c r="AW173" i="241"/>
  <c r="AW172" i="241"/>
  <c r="AW171" i="241"/>
  <c r="AW170" i="241"/>
  <c r="AW169" i="241"/>
  <c r="AW168" i="241"/>
  <c r="AW165" i="241"/>
  <c r="AW164" i="241"/>
  <c r="AW163" i="241"/>
  <c r="AW162" i="241"/>
  <c r="AW161" i="241"/>
  <c r="AW160" i="241"/>
  <c r="AW158" i="241"/>
  <c r="AW157" i="241" s="1"/>
  <c r="AW156" i="241"/>
  <c r="AW155" i="241"/>
  <c r="AW153" i="241"/>
  <c r="AW152" i="241"/>
  <c r="AW151" i="241"/>
  <c r="AW150" i="241"/>
  <c r="AW149" i="241"/>
  <c r="AW147" i="241" s="1"/>
  <c r="AW148" i="241"/>
  <c r="AW146" i="241"/>
  <c r="AW145" i="241"/>
  <c r="AW144" i="241"/>
  <c r="AW143" i="241"/>
  <c r="AW142" i="241"/>
  <c r="AW141" i="241"/>
  <c r="AW140" i="241"/>
  <c r="AW139" i="241"/>
  <c r="AW138" i="241"/>
  <c r="AW137" i="241"/>
  <c r="AW136" i="241"/>
  <c r="AW135" i="241"/>
  <c r="AW134" i="241"/>
  <c r="AW133" i="241"/>
  <c r="AW131" i="241"/>
  <c r="AW130" i="241"/>
  <c r="AW129" i="241"/>
  <c r="AW127" i="241"/>
  <c r="AW126" i="241"/>
  <c r="AW122" i="241"/>
  <c r="AW124" i="241"/>
  <c r="AW123" i="241"/>
  <c r="AW120" i="241"/>
  <c r="AW119" i="241"/>
  <c r="AW118" i="241"/>
  <c r="AW117" i="241"/>
  <c r="AW116" i="241"/>
  <c r="AW115" i="241"/>
  <c r="AW114" i="241"/>
  <c r="AW113" i="241"/>
  <c r="AW112" i="241"/>
  <c r="AW111" i="241"/>
  <c r="AW110" i="241"/>
  <c r="AW109" i="241" s="1"/>
  <c r="AW108" i="241"/>
  <c r="AW107" i="241"/>
  <c r="AW106" i="241"/>
  <c r="AW105" i="241"/>
  <c r="AW104" i="241"/>
  <c r="AW103" i="241"/>
  <c r="AW102" i="241"/>
  <c r="AW100" i="241"/>
  <c r="AW99" i="241"/>
  <c r="AW98" i="241"/>
  <c r="AW97" i="241"/>
  <c r="AW96" i="241"/>
  <c r="AW95" i="241"/>
  <c r="AW94" i="241"/>
  <c r="AW93" i="241"/>
  <c r="AW92" i="241"/>
  <c r="AW91" i="241"/>
  <c r="AW90" i="241"/>
  <c r="AW89" i="241"/>
  <c r="AW88" i="241"/>
  <c r="AW87" i="241"/>
  <c r="AW86" i="241"/>
  <c r="AW85" i="241"/>
  <c r="AW84" i="241"/>
  <c r="AW81" i="241"/>
  <c r="AW80" i="241" s="1"/>
  <c r="AW75" i="241"/>
  <c r="AW71" i="241"/>
  <c r="AW70" i="241"/>
  <c r="AW68" i="241"/>
  <c r="AW67" i="241"/>
  <c r="AW63" i="241"/>
  <c r="AW62" i="241"/>
  <c r="AW61" i="241"/>
  <c r="AW60" i="241"/>
  <c r="AW58" i="241"/>
  <c r="AW56" i="241"/>
  <c r="AW55" i="241"/>
  <c r="AW54" i="241"/>
  <c r="AW53" i="241"/>
  <c r="AW52" i="241"/>
  <c r="AW51" i="241"/>
  <c r="AW50" i="241"/>
  <c r="AW49" i="241"/>
  <c r="AW48" i="241"/>
  <c r="AW47" i="241"/>
  <c r="AW46" i="241"/>
  <c r="AW45" i="241"/>
  <c r="AW44" i="241"/>
  <c r="AW43" i="241"/>
  <c r="AW42" i="241"/>
  <c r="AW41" i="241"/>
  <c r="AW40" i="241"/>
  <c r="AW38" i="241"/>
  <c r="AW37" i="241"/>
  <c r="AW33" i="241"/>
  <c r="AW31" i="241"/>
  <c r="AW30" i="241"/>
  <c r="AW29" i="241"/>
  <c r="AW14" i="241"/>
  <c r="AW15" i="241"/>
  <c r="AW16" i="241"/>
  <c r="AW17" i="241"/>
  <c r="AW18" i="241"/>
  <c r="AW12" i="241" s="1"/>
  <c r="AW19" i="241"/>
  <c r="AW20" i="241"/>
  <c r="AW21" i="241"/>
  <c r="AW22" i="241"/>
  <c r="AW23" i="241"/>
  <c r="AW24" i="241"/>
  <c r="AW25" i="241"/>
  <c r="AW26" i="241"/>
  <c r="AW27" i="241"/>
  <c r="AW13" i="241"/>
  <c r="AV194" i="241"/>
  <c r="AW186" i="241"/>
  <c r="AW167" i="241"/>
  <c r="AW159" i="241"/>
  <c r="AW154" i="241"/>
  <c r="AW125" i="241"/>
  <c r="AW83" i="241"/>
  <c r="AW59" i="241"/>
  <c r="AW57" i="241"/>
  <c r="AW32" i="241"/>
  <c r="AW28" i="241"/>
  <c r="AW128" i="241" l="1"/>
  <c r="AW101" i="241"/>
  <c r="AW82" i="241" s="1"/>
  <c r="AW69" i="241"/>
  <c r="AW65" i="241" s="1"/>
  <c r="AW166" i="241"/>
  <c r="AW132" i="241"/>
  <c r="AW121" i="241"/>
  <c r="AW11" i="241"/>
  <c r="H69" i="238" l="1"/>
  <c r="I69" i="238"/>
  <c r="J69" i="238"/>
  <c r="K69" i="238"/>
  <c r="L69" i="238"/>
  <c r="M69" i="238"/>
  <c r="N69" i="238"/>
  <c r="O69" i="238"/>
  <c r="P69" i="238"/>
  <c r="Q69" i="238"/>
  <c r="S69" i="238"/>
  <c r="T69" i="238"/>
  <c r="U69" i="238"/>
  <c r="V69" i="238"/>
  <c r="Y69" i="238"/>
  <c r="Z69" i="238"/>
  <c r="G69" i="238"/>
  <c r="AB10" i="242" l="1"/>
  <c r="P18" i="238" l="1"/>
  <c r="AJ43" i="241" l="1"/>
  <c r="AE69" i="238"/>
  <c r="AE30" i="238"/>
  <c r="F12" i="242" l="1"/>
  <c r="E10" i="242" l="1"/>
  <c r="I10" i="242"/>
  <c r="O27" i="242"/>
  <c r="H13" i="242"/>
  <c r="D13" i="242"/>
  <c r="AZ64" i="241" l="1"/>
  <c r="AZ36" i="241"/>
  <c r="AZ35" i="241" s="1"/>
  <c r="AZ10" i="241" l="1"/>
  <c r="AI23" i="241" l="1"/>
  <c r="AI24" i="241"/>
  <c r="AI25" i="241"/>
  <c r="AI26" i="241"/>
  <c r="AI27" i="241"/>
  <c r="AI14" i="241"/>
  <c r="AI15" i="241"/>
  <c r="AI16" i="241"/>
  <c r="AI17" i="241"/>
  <c r="AI18" i="241"/>
  <c r="AI19" i="241"/>
  <c r="AI20" i="241"/>
  <c r="AI21" i="241"/>
  <c r="AI22" i="241"/>
  <c r="AI13" i="241"/>
  <c r="AI194" i="241"/>
  <c r="AI193" i="241"/>
  <c r="AI192" i="241"/>
  <c r="AI191" i="241"/>
  <c r="AI190" i="241"/>
  <c r="AI189" i="241"/>
  <c r="AI188" i="241"/>
  <c r="AI187" i="241"/>
  <c r="AI185" i="241"/>
  <c r="AI184" i="241"/>
  <c r="AI183" i="241"/>
  <c r="AI182" i="241"/>
  <c r="AI181" i="241"/>
  <c r="AI180" i="241"/>
  <c r="AI178" i="241"/>
  <c r="AI176" i="241"/>
  <c r="AI175" i="241"/>
  <c r="AI174" i="241"/>
  <c r="AI173" i="241"/>
  <c r="AI172" i="241"/>
  <c r="AI171" i="241"/>
  <c r="AI170" i="241"/>
  <c r="AI169" i="241"/>
  <c r="AI168" i="241"/>
  <c r="AI165" i="241"/>
  <c r="AI164" i="241"/>
  <c r="AI163" i="241"/>
  <c r="AI162" i="241"/>
  <c r="AI161" i="241"/>
  <c r="AI160" i="241"/>
  <c r="AI158" i="241"/>
  <c r="AI156" i="241"/>
  <c r="AI155" i="241"/>
  <c r="AI153" i="241"/>
  <c r="AI152" i="241"/>
  <c r="AI151" i="241"/>
  <c r="AI150" i="241"/>
  <c r="AI149" i="241"/>
  <c r="AI148" i="241"/>
  <c r="AI146" i="241"/>
  <c r="AI145" i="241"/>
  <c r="AI144" i="241"/>
  <c r="AI143" i="241"/>
  <c r="AI142" i="241"/>
  <c r="AI141" i="241"/>
  <c r="AI140" i="241"/>
  <c r="AI139" i="241"/>
  <c r="AI138" i="241"/>
  <c r="AI137" i="241"/>
  <c r="AI136" i="241"/>
  <c r="AI135" i="241"/>
  <c r="AI134" i="241"/>
  <c r="AI131" i="241"/>
  <c r="AI130" i="241"/>
  <c r="AI129" i="241"/>
  <c r="AI127" i="241"/>
  <c r="AI126" i="241"/>
  <c r="AI124" i="241"/>
  <c r="AI123" i="241"/>
  <c r="AI120" i="241"/>
  <c r="AI119" i="241"/>
  <c r="AI118" i="241"/>
  <c r="AI117" i="241"/>
  <c r="AI116" i="241"/>
  <c r="AI115" i="241"/>
  <c r="AI114" i="241"/>
  <c r="AI113" i="241"/>
  <c r="AI112" i="241"/>
  <c r="AI111" i="241"/>
  <c r="AI110" i="241"/>
  <c r="AI108" i="241"/>
  <c r="AI107" i="241"/>
  <c r="AI106" i="241"/>
  <c r="AI105" i="241"/>
  <c r="AI104" i="241"/>
  <c r="AI103" i="241"/>
  <c r="AI102" i="241"/>
  <c r="AI100" i="241"/>
  <c r="AI99" i="241"/>
  <c r="AI98" i="241"/>
  <c r="AI97" i="241"/>
  <c r="AI96" i="241"/>
  <c r="AI95" i="241"/>
  <c r="AI94" i="241"/>
  <c r="AI93" i="241"/>
  <c r="AI92" i="241"/>
  <c r="AI91" i="241"/>
  <c r="AI90" i="241"/>
  <c r="AI89" i="241"/>
  <c r="AI88" i="241"/>
  <c r="AI87" i="241"/>
  <c r="AI86" i="241"/>
  <c r="AI85" i="241"/>
  <c r="AI84" i="241"/>
  <c r="AI81" i="241"/>
  <c r="AI79" i="241"/>
  <c r="AI78" i="241"/>
  <c r="AI75" i="241"/>
  <c r="AI71" i="241"/>
  <c r="AI70" i="241"/>
  <c r="AI68" i="241"/>
  <c r="AI67" i="241"/>
  <c r="AI63" i="241"/>
  <c r="AI62" i="241"/>
  <c r="AI61" i="241"/>
  <c r="AI60" i="241"/>
  <c r="AI58" i="241"/>
  <c r="AI38" i="241"/>
  <c r="AI39" i="241"/>
  <c r="AI40" i="241"/>
  <c r="AI41" i="241"/>
  <c r="AI42" i="241"/>
  <c r="AI43" i="241"/>
  <c r="AI44" i="241"/>
  <c r="AI45" i="241"/>
  <c r="AI46" i="241"/>
  <c r="AI47" i="241"/>
  <c r="AI48" i="241"/>
  <c r="AI49" i="241"/>
  <c r="AI50" i="241"/>
  <c r="AI51" i="241"/>
  <c r="AI52" i="241"/>
  <c r="AI53" i="241"/>
  <c r="AI54" i="241"/>
  <c r="AI55" i="241"/>
  <c r="AI56" i="241"/>
  <c r="AI37" i="241"/>
  <c r="AI33" i="241"/>
  <c r="AI31" i="241"/>
  <c r="AI30" i="241"/>
  <c r="AI29" i="241"/>
  <c r="AN37" i="241" l="1"/>
  <c r="AJ37" i="241"/>
  <c r="AN31" i="241"/>
  <c r="AU194" i="241" l="1"/>
  <c r="AT194" i="241"/>
  <c r="AS194" i="241"/>
  <c r="AV193" i="241"/>
  <c r="AU193" i="241"/>
  <c r="AT193" i="241"/>
  <c r="AS193" i="241"/>
  <c r="AV192" i="241"/>
  <c r="AU192" i="241"/>
  <c r="AT192" i="241"/>
  <c r="AS192" i="241"/>
  <c r="AV191" i="241"/>
  <c r="AU191" i="241"/>
  <c r="AT191" i="241"/>
  <c r="AS191" i="241"/>
  <c r="AV190" i="241"/>
  <c r="AU190" i="241"/>
  <c r="AT190" i="241"/>
  <c r="AS190" i="241"/>
  <c r="AV189" i="241"/>
  <c r="AU189" i="241"/>
  <c r="AT189" i="241"/>
  <c r="AS189" i="241"/>
  <c r="AV188" i="241"/>
  <c r="AU188" i="241"/>
  <c r="AT188" i="241"/>
  <c r="AS188" i="241"/>
  <c r="AV187" i="241"/>
  <c r="AU187" i="241"/>
  <c r="AT187" i="241"/>
  <c r="AS187" i="241"/>
  <c r="AV185" i="241"/>
  <c r="AU185" i="241"/>
  <c r="AT185" i="241"/>
  <c r="AV184" i="241"/>
  <c r="AU184" i="241"/>
  <c r="AT184" i="241"/>
  <c r="AV183" i="241"/>
  <c r="AU183" i="241"/>
  <c r="AT183" i="241"/>
  <c r="AV182" i="241"/>
  <c r="AU182" i="241"/>
  <c r="AT182" i="241"/>
  <c r="AV181" i="241"/>
  <c r="AU181" i="241"/>
  <c r="AT181" i="241"/>
  <c r="AV180" i="241"/>
  <c r="AU180" i="241"/>
  <c r="AT180" i="241"/>
  <c r="AV178" i="241"/>
  <c r="AU178" i="241"/>
  <c r="AT178" i="241"/>
  <c r="AS178" i="241"/>
  <c r="AV176" i="241"/>
  <c r="AU176" i="241"/>
  <c r="AT176" i="241"/>
  <c r="AV175" i="241"/>
  <c r="AU175" i="241"/>
  <c r="AT175" i="241"/>
  <c r="AV174" i="241"/>
  <c r="AU174" i="241"/>
  <c r="AT174" i="241"/>
  <c r="AV173" i="241"/>
  <c r="AU173" i="241"/>
  <c r="AT173" i="241"/>
  <c r="AV172" i="241"/>
  <c r="AU172" i="241"/>
  <c r="AT172" i="241"/>
  <c r="AS172" i="241"/>
  <c r="AV171" i="241"/>
  <c r="AU171" i="241"/>
  <c r="AT171" i="241"/>
  <c r="AS171" i="241"/>
  <c r="AV170" i="241"/>
  <c r="AU170" i="241"/>
  <c r="AT170" i="241"/>
  <c r="AS170" i="241"/>
  <c r="AV169" i="241"/>
  <c r="AU169" i="241"/>
  <c r="AT169" i="241"/>
  <c r="AS169" i="241"/>
  <c r="AV168" i="241"/>
  <c r="AU168" i="241"/>
  <c r="AT168" i="241"/>
  <c r="AS168" i="241"/>
  <c r="AV165" i="241"/>
  <c r="AU165" i="241"/>
  <c r="AT165" i="241"/>
  <c r="AS165" i="241"/>
  <c r="AV164" i="241"/>
  <c r="AU164" i="241"/>
  <c r="AT164" i="241"/>
  <c r="AS164" i="241"/>
  <c r="AV163" i="241"/>
  <c r="AU163" i="241"/>
  <c r="AT163" i="241"/>
  <c r="AS163" i="241"/>
  <c r="AV162" i="241"/>
  <c r="AU162" i="241"/>
  <c r="AT162" i="241"/>
  <c r="AS162" i="241"/>
  <c r="AV161" i="241"/>
  <c r="AU161" i="241"/>
  <c r="AT161" i="241"/>
  <c r="AS161" i="241"/>
  <c r="AV160" i="241"/>
  <c r="AU160" i="241"/>
  <c r="AT160" i="241"/>
  <c r="AS160" i="241"/>
  <c r="AV158" i="241"/>
  <c r="AU158" i="241"/>
  <c r="AT158" i="241"/>
  <c r="AV156" i="241"/>
  <c r="AU156" i="241"/>
  <c r="AT156" i="241"/>
  <c r="AS156" i="241"/>
  <c r="AV155" i="241"/>
  <c r="AU155" i="241"/>
  <c r="AT155" i="241"/>
  <c r="AS155" i="241"/>
  <c r="AV153" i="241"/>
  <c r="AU153" i="241"/>
  <c r="AT153" i="241"/>
  <c r="AS153" i="241"/>
  <c r="AV152" i="241"/>
  <c r="AU152" i="241"/>
  <c r="AT152" i="241"/>
  <c r="AS152" i="241"/>
  <c r="AV151" i="241"/>
  <c r="AU151" i="241"/>
  <c r="AT151" i="241"/>
  <c r="AS151" i="241"/>
  <c r="AV150" i="241"/>
  <c r="AU150" i="241"/>
  <c r="AT150" i="241"/>
  <c r="AS150" i="241"/>
  <c r="AV149" i="241"/>
  <c r="AU149" i="241"/>
  <c r="AT149" i="241"/>
  <c r="AS149" i="241"/>
  <c r="AV148" i="241"/>
  <c r="AU148" i="241"/>
  <c r="AT148" i="241"/>
  <c r="AS148" i="241"/>
  <c r="AV146" i="241"/>
  <c r="AU146" i="241"/>
  <c r="AT146" i="241"/>
  <c r="AS146" i="241"/>
  <c r="AV145" i="241"/>
  <c r="AU145" i="241"/>
  <c r="AT145" i="241"/>
  <c r="AS145" i="241"/>
  <c r="AV144" i="241"/>
  <c r="AU144" i="241"/>
  <c r="AT144" i="241"/>
  <c r="AS144" i="241"/>
  <c r="AV143" i="241"/>
  <c r="AU143" i="241"/>
  <c r="AT143" i="241"/>
  <c r="AS143" i="241"/>
  <c r="AV142" i="241"/>
  <c r="AU142" i="241"/>
  <c r="AT142" i="241"/>
  <c r="AS142" i="241"/>
  <c r="AV141" i="241"/>
  <c r="AU141" i="241"/>
  <c r="AT141" i="241"/>
  <c r="AS141" i="241"/>
  <c r="AV140" i="241"/>
  <c r="AU140" i="241"/>
  <c r="AT140" i="241"/>
  <c r="AS140" i="241"/>
  <c r="AV139" i="241"/>
  <c r="AU139" i="241"/>
  <c r="AT139" i="241"/>
  <c r="AS139" i="241"/>
  <c r="AV138" i="241"/>
  <c r="AU138" i="241"/>
  <c r="AT138" i="241"/>
  <c r="AS138" i="241"/>
  <c r="AV137" i="241"/>
  <c r="AU137" i="241"/>
  <c r="AT137" i="241"/>
  <c r="AS137" i="241"/>
  <c r="AV136" i="241"/>
  <c r="AU136" i="241"/>
  <c r="AT136" i="241"/>
  <c r="AS136" i="241"/>
  <c r="AV135" i="241"/>
  <c r="AU135" i="241"/>
  <c r="AT135" i="241"/>
  <c r="AS135" i="241"/>
  <c r="AV134" i="241"/>
  <c r="AU134" i="241"/>
  <c r="AT134" i="241"/>
  <c r="AS134" i="241"/>
  <c r="AV131" i="241"/>
  <c r="AU131" i="241"/>
  <c r="AT131" i="241"/>
  <c r="AV130" i="241"/>
  <c r="AU130" i="241"/>
  <c r="AT130" i="241"/>
  <c r="AV129" i="241"/>
  <c r="AU129" i="241"/>
  <c r="AT129" i="241"/>
  <c r="AV127" i="241"/>
  <c r="AU127" i="241"/>
  <c r="AT127" i="241"/>
  <c r="AS127" i="241"/>
  <c r="AV126" i="241"/>
  <c r="AU126" i="241"/>
  <c r="AT126" i="241"/>
  <c r="AS126" i="241"/>
  <c r="AV124" i="241"/>
  <c r="AU124" i="241"/>
  <c r="AT124" i="241"/>
  <c r="AS124" i="241"/>
  <c r="AV123" i="241"/>
  <c r="AU123" i="241"/>
  <c r="AT123" i="241"/>
  <c r="AS123" i="241"/>
  <c r="AV120" i="241"/>
  <c r="AU120" i="241"/>
  <c r="AT120" i="241"/>
  <c r="AS120" i="241"/>
  <c r="AV119" i="241"/>
  <c r="AU119" i="241"/>
  <c r="AT119" i="241"/>
  <c r="AS119" i="241"/>
  <c r="AV118" i="241"/>
  <c r="AU118" i="241"/>
  <c r="AT118" i="241"/>
  <c r="AS118" i="241"/>
  <c r="AV117" i="241"/>
  <c r="AU117" i="241"/>
  <c r="AT117" i="241"/>
  <c r="AS117" i="241"/>
  <c r="AV116" i="241"/>
  <c r="AU116" i="241"/>
  <c r="AT116" i="241"/>
  <c r="AS116" i="241"/>
  <c r="AV115" i="241"/>
  <c r="AU115" i="241"/>
  <c r="AT115" i="241"/>
  <c r="AS115" i="241"/>
  <c r="AV114" i="241"/>
  <c r="AU114" i="241"/>
  <c r="AT114" i="241"/>
  <c r="AS114" i="241"/>
  <c r="AV113" i="241"/>
  <c r="AU113" i="241"/>
  <c r="AT113" i="241"/>
  <c r="AS113" i="241"/>
  <c r="AV112" i="241"/>
  <c r="AU112" i="241"/>
  <c r="AT112" i="241"/>
  <c r="AS112" i="241"/>
  <c r="AV111" i="241"/>
  <c r="AU111" i="241"/>
  <c r="AT111" i="241"/>
  <c r="AS111" i="241"/>
  <c r="AV110" i="241"/>
  <c r="AU110" i="241"/>
  <c r="AT110" i="241"/>
  <c r="AS110" i="241"/>
  <c r="AV108" i="241"/>
  <c r="AU108" i="241"/>
  <c r="AT108" i="241"/>
  <c r="AV107" i="241"/>
  <c r="AU107" i="241"/>
  <c r="AT107" i="241"/>
  <c r="AV106" i="241"/>
  <c r="AU106" i="241"/>
  <c r="AT106" i="241"/>
  <c r="AV105" i="241"/>
  <c r="AU105" i="241"/>
  <c r="AT105" i="241"/>
  <c r="AV104" i="241"/>
  <c r="AU104" i="241"/>
  <c r="AT104" i="241"/>
  <c r="AV103" i="241"/>
  <c r="AU103" i="241"/>
  <c r="AT103" i="241"/>
  <c r="AV102" i="241"/>
  <c r="AU102" i="241"/>
  <c r="AT102" i="241"/>
  <c r="AV100" i="241"/>
  <c r="AU100" i="241"/>
  <c r="AT100" i="241"/>
  <c r="AV99" i="241"/>
  <c r="AU99" i="241"/>
  <c r="AT99" i="241"/>
  <c r="AV98" i="241"/>
  <c r="AU98" i="241"/>
  <c r="AT98" i="241"/>
  <c r="AV97" i="241"/>
  <c r="AU97" i="241"/>
  <c r="AT97" i="241"/>
  <c r="AV96" i="241"/>
  <c r="AU96" i="241"/>
  <c r="AT96" i="241"/>
  <c r="AV95" i="241"/>
  <c r="AU95" i="241"/>
  <c r="AT95" i="241"/>
  <c r="AV94" i="241"/>
  <c r="AU94" i="241"/>
  <c r="AT94" i="241"/>
  <c r="AV93" i="241"/>
  <c r="AU93" i="241"/>
  <c r="AT93" i="241"/>
  <c r="AV92" i="241"/>
  <c r="AU92" i="241"/>
  <c r="AT92" i="241"/>
  <c r="AV91" i="241"/>
  <c r="AU91" i="241"/>
  <c r="AT91" i="241"/>
  <c r="AV90" i="241"/>
  <c r="AU90" i="241"/>
  <c r="AT90" i="241"/>
  <c r="AV89" i="241"/>
  <c r="AU89" i="241"/>
  <c r="AT89" i="241"/>
  <c r="AV88" i="241"/>
  <c r="AU88" i="241"/>
  <c r="AT88" i="241"/>
  <c r="AV87" i="241"/>
  <c r="AU87" i="241"/>
  <c r="AT87" i="241"/>
  <c r="AV86" i="241"/>
  <c r="AU86" i="241"/>
  <c r="AT86" i="241"/>
  <c r="AV85" i="241"/>
  <c r="AU85" i="241"/>
  <c r="AT85" i="241"/>
  <c r="AS85" i="241"/>
  <c r="AV81" i="241"/>
  <c r="AU81" i="241"/>
  <c r="AT81" i="241"/>
  <c r="AS81" i="241"/>
  <c r="AV84" i="241"/>
  <c r="AU84" i="241"/>
  <c r="AT84" i="241"/>
  <c r="AS84" i="241"/>
  <c r="AV79" i="241"/>
  <c r="AU79" i="241"/>
  <c r="AT79" i="241"/>
  <c r="AV78" i="241"/>
  <c r="AU78" i="241"/>
  <c r="AT78" i="241"/>
  <c r="AS78" i="241"/>
  <c r="AW78" i="241" s="1"/>
  <c r="AV75" i="241"/>
  <c r="AU75" i="241"/>
  <c r="AT75" i="241"/>
  <c r="AS75" i="241"/>
  <c r="AV71" i="241"/>
  <c r="AU71" i="241"/>
  <c r="AT71" i="241"/>
  <c r="AV70" i="241"/>
  <c r="AU70" i="241"/>
  <c r="AT70" i="241"/>
  <c r="AS70" i="241"/>
  <c r="AV68" i="241"/>
  <c r="AU68" i="241"/>
  <c r="AT68" i="241"/>
  <c r="AS68" i="241"/>
  <c r="AV67" i="241"/>
  <c r="AU67" i="241"/>
  <c r="AT67" i="241"/>
  <c r="AS67" i="241"/>
  <c r="AV63" i="241"/>
  <c r="AU63" i="241"/>
  <c r="AT63" i="241"/>
  <c r="AS63" i="241"/>
  <c r="AV62" i="241"/>
  <c r="AU62" i="241"/>
  <c r="AT62" i="241"/>
  <c r="AS62" i="241"/>
  <c r="AV61" i="241"/>
  <c r="AU61" i="241"/>
  <c r="AT61" i="241"/>
  <c r="AS61" i="241"/>
  <c r="AV60" i="241"/>
  <c r="AU60" i="241"/>
  <c r="AT60" i="241"/>
  <c r="AS60" i="241"/>
  <c r="AV58" i="241"/>
  <c r="AU58" i="241"/>
  <c r="AT58" i="241"/>
  <c r="AT38" i="241"/>
  <c r="AU38" i="241"/>
  <c r="AV38" i="241"/>
  <c r="AT39" i="241"/>
  <c r="AU39" i="241"/>
  <c r="AV39" i="241"/>
  <c r="AT40" i="241"/>
  <c r="AU40" i="241"/>
  <c r="AV40" i="241"/>
  <c r="AT41" i="241"/>
  <c r="AU41" i="241"/>
  <c r="AV41" i="241"/>
  <c r="AT42" i="241"/>
  <c r="AU42" i="241"/>
  <c r="AV42" i="241"/>
  <c r="AT43" i="241"/>
  <c r="AU43" i="241"/>
  <c r="AV43" i="241"/>
  <c r="AT44" i="241"/>
  <c r="AU44" i="241"/>
  <c r="AV44" i="241"/>
  <c r="AT45" i="241"/>
  <c r="AU45" i="241"/>
  <c r="AV45" i="241"/>
  <c r="AT46" i="241"/>
  <c r="AU46" i="241"/>
  <c r="AV46" i="241"/>
  <c r="AT47" i="241"/>
  <c r="AU47" i="241"/>
  <c r="AV47" i="241"/>
  <c r="AT48" i="241"/>
  <c r="AU48" i="241"/>
  <c r="AV48" i="241"/>
  <c r="AT49" i="241"/>
  <c r="AU49" i="241"/>
  <c r="AV49" i="241"/>
  <c r="AT50" i="241"/>
  <c r="AU50" i="241"/>
  <c r="AV50" i="241"/>
  <c r="AT51" i="241"/>
  <c r="AU51" i="241"/>
  <c r="AV51" i="241"/>
  <c r="AT52" i="241"/>
  <c r="AU52" i="241"/>
  <c r="AV52" i="241"/>
  <c r="AT53" i="241"/>
  <c r="AU53" i="241"/>
  <c r="AV53" i="241"/>
  <c r="AT54" i="241"/>
  <c r="AU54" i="241"/>
  <c r="AV54" i="241"/>
  <c r="AT55" i="241"/>
  <c r="AU55" i="241"/>
  <c r="AV55" i="241"/>
  <c r="AT56" i="241"/>
  <c r="AU56" i="241"/>
  <c r="AV56" i="241"/>
  <c r="AV37" i="241"/>
  <c r="AU37" i="241"/>
  <c r="AT37" i="241"/>
  <c r="AV33" i="241"/>
  <c r="AU33" i="241"/>
  <c r="AT33" i="241"/>
  <c r="AV31" i="241"/>
  <c r="AU31" i="241"/>
  <c r="AT31" i="241"/>
  <c r="AS31" i="241"/>
  <c r="AV30" i="241"/>
  <c r="AU30" i="241"/>
  <c r="AT30" i="241"/>
  <c r="AV29" i="241"/>
  <c r="AU29" i="241"/>
  <c r="AT29" i="241"/>
  <c r="AS14" i="241"/>
  <c r="AT14" i="241"/>
  <c r="AU14" i="241"/>
  <c r="AV14" i="241"/>
  <c r="AT15" i="241"/>
  <c r="AU15" i="241"/>
  <c r="AV15" i="241"/>
  <c r="AT16" i="241"/>
  <c r="AU16" i="241"/>
  <c r="AV16" i="241"/>
  <c r="AT17" i="241"/>
  <c r="AU17" i="241"/>
  <c r="AV17" i="241"/>
  <c r="AT18" i="241"/>
  <c r="AU18" i="241"/>
  <c r="AV18" i="241"/>
  <c r="AT19" i="241"/>
  <c r="AU19" i="241"/>
  <c r="AV19" i="241"/>
  <c r="AT20" i="241"/>
  <c r="AU20" i="241"/>
  <c r="AV20" i="241"/>
  <c r="AT21" i="241"/>
  <c r="AU21" i="241"/>
  <c r="AV21" i="241"/>
  <c r="AT22" i="241"/>
  <c r="AU22" i="241"/>
  <c r="AV22" i="241"/>
  <c r="AT23" i="241"/>
  <c r="AU23" i="241"/>
  <c r="AV23" i="241"/>
  <c r="AT24" i="241"/>
  <c r="AU24" i="241"/>
  <c r="AV24" i="241"/>
  <c r="AT25" i="241"/>
  <c r="AU25" i="241"/>
  <c r="AV25" i="241"/>
  <c r="AT26" i="241"/>
  <c r="AU26" i="241"/>
  <c r="AV26" i="241"/>
  <c r="AT27" i="241"/>
  <c r="AU27" i="241"/>
  <c r="AV27" i="241"/>
  <c r="AV13" i="241"/>
  <c r="AU13" i="241"/>
  <c r="AT13" i="241"/>
  <c r="AS13" i="241"/>
  <c r="AN194" i="241" l="1"/>
  <c r="AN193" i="241"/>
  <c r="AN192" i="241"/>
  <c r="AN191" i="241"/>
  <c r="AN190" i="241"/>
  <c r="AN189" i="241"/>
  <c r="AN188" i="241"/>
  <c r="AN187" i="241"/>
  <c r="AN185" i="241"/>
  <c r="AN184" i="241"/>
  <c r="AN183" i="241"/>
  <c r="AN182" i="241"/>
  <c r="AN181" i="241"/>
  <c r="AN180" i="241"/>
  <c r="AN176" i="241"/>
  <c r="AS176" i="241" s="1"/>
  <c r="AN175" i="241"/>
  <c r="AS175" i="241" s="1"/>
  <c r="AN174" i="241"/>
  <c r="AS174" i="241" s="1"/>
  <c r="AN173" i="241"/>
  <c r="AS173" i="241" s="1"/>
  <c r="AN165" i="241"/>
  <c r="AN164" i="241"/>
  <c r="AN163" i="241"/>
  <c r="AN162" i="241"/>
  <c r="AN161" i="241"/>
  <c r="AN160" i="241"/>
  <c r="AN158" i="241"/>
  <c r="AN156" i="241"/>
  <c r="AN155" i="241"/>
  <c r="AN153" i="241"/>
  <c r="AN152" i="241"/>
  <c r="AN151" i="241"/>
  <c r="AN150" i="241"/>
  <c r="AN149" i="241"/>
  <c r="AN148" i="241"/>
  <c r="AN146" i="241"/>
  <c r="AN145" i="241"/>
  <c r="AN144" i="241"/>
  <c r="AN143" i="241"/>
  <c r="AN142" i="241"/>
  <c r="AN141" i="241"/>
  <c r="AN140" i="241"/>
  <c r="AN139" i="241"/>
  <c r="AN138" i="241"/>
  <c r="AN137" i="241"/>
  <c r="AN136" i="241"/>
  <c r="AN135" i="241"/>
  <c r="AN134" i="241"/>
  <c r="AN131" i="241"/>
  <c r="AN130" i="241"/>
  <c r="AN129" i="241"/>
  <c r="AN127" i="241"/>
  <c r="AN126" i="241"/>
  <c r="AN120" i="241"/>
  <c r="AN119" i="241"/>
  <c r="AN118" i="241"/>
  <c r="AN117" i="241"/>
  <c r="AN116" i="241"/>
  <c r="AN115" i="241"/>
  <c r="AN114" i="241"/>
  <c r="AN113" i="241"/>
  <c r="AN112" i="241"/>
  <c r="AN111" i="241"/>
  <c r="AN110" i="241"/>
  <c r="AN108" i="241"/>
  <c r="AN107" i="241"/>
  <c r="AN106" i="241"/>
  <c r="AN105" i="241"/>
  <c r="AN104" i="241"/>
  <c r="AN103" i="241"/>
  <c r="AN100" i="241"/>
  <c r="AS100" i="241" s="1"/>
  <c r="AN99" i="241"/>
  <c r="AS99" i="241" s="1"/>
  <c r="AN98" i="241"/>
  <c r="AS98" i="241" s="1"/>
  <c r="AN97" i="241"/>
  <c r="AS97" i="241" s="1"/>
  <c r="AN96" i="241"/>
  <c r="AS96" i="241" s="1"/>
  <c r="AN95" i="241"/>
  <c r="AS95" i="241" s="1"/>
  <c r="AN94" i="241"/>
  <c r="AS94" i="241" s="1"/>
  <c r="AN93" i="241"/>
  <c r="AS93" i="241" s="1"/>
  <c r="AN92" i="241"/>
  <c r="AS92" i="241" s="1"/>
  <c r="AN91" i="241"/>
  <c r="AS91" i="241" s="1"/>
  <c r="AS90" i="241"/>
  <c r="AS89" i="241"/>
  <c r="AS88" i="241"/>
  <c r="AS87" i="241"/>
  <c r="AS86" i="241"/>
  <c r="AS79" i="241"/>
  <c r="AW79" i="241" s="1"/>
  <c r="AW77" i="241" s="1"/>
  <c r="AW76" i="241" s="1"/>
  <c r="AW64" i="241" s="1"/>
  <c r="AN71" i="241"/>
  <c r="AS71" i="241" s="1"/>
  <c r="AN75" i="241"/>
  <c r="AN70" i="241"/>
  <c r="AN63" i="241"/>
  <c r="AN62" i="241"/>
  <c r="AN61" i="241"/>
  <c r="AN60" i="241"/>
  <c r="AN58" i="241"/>
  <c r="AN56" i="241"/>
  <c r="AN55" i="241"/>
  <c r="AN54" i="241"/>
  <c r="AN53" i="241"/>
  <c r="AN52" i="241"/>
  <c r="AN51" i="241"/>
  <c r="AS50" i="241"/>
  <c r="AS49" i="241"/>
  <c r="AN48" i="241"/>
  <c r="AS47" i="241"/>
  <c r="AS46" i="241"/>
  <c r="AS45" i="241"/>
  <c r="AN44" i="241"/>
  <c r="AS43" i="241"/>
  <c r="AS42" i="241"/>
  <c r="AS41" i="241"/>
  <c r="AS40" i="241"/>
  <c r="AN39" i="241"/>
  <c r="AW36" i="241" s="1"/>
  <c r="AW35" i="241" s="1"/>
  <c r="AW34" i="241" s="1"/>
  <c r="AN38" i="241"/>
  <c r="AN33" i="241"/>
  <c r="AS33" i="241" s="1"/>
  <c r="AN30" i="241"/>
  <c r="AS30" i="241" s="1"/>
  <c r="AN29" i="241"/>
  <c r="AS29" i="241" s="1"/>
  <c r="AN22" i="241"/>
  <c r="AS22" i="241" s="1"/>
  <c r="AN23" i="241"/>
  <c r="AS23" i="241" s="1"/>
  <c r="AN24" i="241"/>
  <c r="AS24" i="241" s="1"/>
  <c r="AN25" i="241"/>
  <c r="AS25" i="241" s="1"/>
  <c r="AN26" i="241"/>
  <c r="AS26" i="241" s="1"/>
  <c r="AN27" i="241"/>
  <c r="AS27" i="241" s="1"/>
  <c r="AN19" i="241"/>
  <c r="AS19" i="241" s="1"/>
  <c r="AN20" i="241"/>
  <c r="AS20" i="241" s="1"/>
  <c r="AN21" i="241"/>
  <c r="AS21" i="241" s="1"/>
  <c r="AN15" i="241"/>
  <c r="AS15" i="241" s="1"/>
  <c r="AN16" i="241"/>
  <c r="AS16" i="241" s="1"/>
  <c r="AN17" i="241"/>
  <c r="AS17" i="241" s="1"/>
  <c r="AN18" i="241"/>
  <c r="AS18" i="241" s="1"/>
  <c r="AN14" i="241"/>
  <c r="AN13" i="241"/>
  <c r="AJ67" i="241"/>
  <c r="AW10" i="241" l="1"/>
  <c r="AJ185" i="241"/>
  <c r="AJ180" i="241"/>
  <c r="AJ178" i="241"/>
  <c r="AJ172" i="241"/>
  <c r="AJ171" i="241"/>
  <c r="AJ170" i="241"/>
  <c r="AJ169" i="241"/>
  <c r="AJ168" i="241"/>
  <c r="AJ131" i="241"/>
  <c r="AJ124" i="241"/>
  <c r="AJ123" i="241"/>
  <c r="AJ105" i="241"/>
  <c r="AJ90" i="241"/>
  <c r="AJ89" i="241"/>
  <c r="AJ88" i="241"/>
  <c r="AJ87" i="241"/>
  <c r="AJ86" i="241"/>
  <c r="AJ85" i="241"/>
  <c r="AJ84" i="241"/>
  <c r="AJ68" i="241"/>
  <c r="AJ50" i="241"/>
  <c r="AJ49" i="241"/>
  <c r="AJ46" i="241"/>
  <c r="AJ45" i="241"/>
  <c r="AJ42" i="241"/>
  <c r="AJ41" i="241"/>
  <c r="AJ40" i="241"/>
  <c r="AJ167" i="241" l="1"/>
  <c r="AJ186" i="241"/>
  <c r="AK186" i="241"/>
  <c r="AL186" i="241"/>
  <c r="AN186" i="241"/>
  <c r="AJ179" i="241"/>
  <c r="AK179" i="241"/>
  <c r="AL179" i="241"/>
  <c r="AJ177" i="241"/>
  <c r="AJ166" i="241" s="1"/>
  <c r="AK177" i="241"/>
  <c r="AL177" i="241"/>
  <c r="AK167" i="241"/>
  <c r="AL167" i="241"/>
  <c r="AL166" i="241" s="1"/>
  <c r="AN167" i="241"/>
  <c r="AJ159" i="241"/>
  <c r="AK159" i="241"/>
  <c r="AL159" i="241"/>
  <c r="AN159" i="241"/>
  <c r="AJ157" i="241"/>
  <c r="AK157" i="241"/>
  <c r="AL157" i="241"/>
  <c r="AJ154" i="241"/>
  <c r="AK154" i="241"/>
  <c r="AL154" i="241"/>
  <c r="AN154" i="241"/>
  <c r="AJ147" i="241"/>
  <c r="AK147" i="241"/>
  <c r="AL147" i="241"/>
  <c r="AJ133" i="241"/>
  <c r="AK133" i="241"/>
  <c r="AL133" i="241"/>
  <c r="AL132" i="241" s="1"/>
  <c r="AJ128" i="241"/>
  <c r="AK128" i="241"/>
  <c r="AL128" i="241"/>
  <c r="AN128" i="241"/>
  <c r="AO128" i="241"/>
  <c r="AJ125" i="241"/>
  <c r="AK125" i="241"/>
  <c r="AL125" i="241"/>
  <c r="AN125" i="241"/>
  <c r="AJ122" i="241"/>
  <c r="AK122" i="241"/>
  <c r="AL122" i="241"/>
  <c r="AL121" i="241" s="1"/>
  <c r="AJ109" i="241"/>
  <c r="AK109" i="241"/>
  <c r="AL109" i="241"/>
  <c r="AJ101" i="241"/>
  <c r="AK101" i="241"/>
  <c r="AL101" i="241"/>
  <c r="AJ83" i="241"/>
  <c r="AJ82" i="241" s="1"/>
  <c r="AK83" i="241"/>
  <c r="AL83" i="241"/>
  <c r="AN83" i="241"/>
  <c r="AO83" i="241"/>
  <c r="AO82" i="241" s="1"/>
  <c r="AL82" i="241"/>
  <c r="AP82" i="241"/>
  <c r="AQ82" i="241"/>
  <c r="AJ80" i="241"/>
  <c r="AK80" i="241"/>
  <c r="AL80" i="241"/>
  <c r="AN80" i="241"/>
  <c r="AJ77" i="241"/>
  <c r="AK77" i="241"/>
  <c r="AL77" i="241"/>
  <c r="AL76" i="241" s="1"/>
  <c r="AJ76" i="241"/>
  <c r="AK76" i="241"/>
  <c r="AJ69" i="241"/>
  <c r="AK69" i="241"/>
  <c r="AK65" i="241" s="1"/>
  <c r="AL69" i="241"/>
  <c r="AN69" i="241"/>
  <c r="AO69" i="241"/>
  <c r="AO65" i="241" s="1"/>
  <c r="AJ66" i="241"/>
  <c r="AK66" i="241"/>
  <c r="AL66" i="241"/>
  <c r="AN66" i="241"/>
  <c r="AO66" i="241"/>
  <c r="AP66" i="241"/>
  <c r="AL65" i="241"/>
  <c r="AP65" i="241"/>
  <c r="AP64" i="241"/>
  <c r="AQ64" i="241"/>
  <c r="AJ59" i="241"/>
  <c r="AK59" i="241"/>
  <c r="AL59" i="241"/>
  <c r="AN59" i="241"/>
  <c r="AO59" i="241"/>
  <c r="AP59" i="241"/>
  <c r="AJ57" i="241"/>
  <c r="AK57" i="241"/>
  <c r="AL57" i="241"/>
  <c r="AN57" i="241"/>
  <c r="AO57" i="241"/>
  <c r="AP57" i="241"/>
  <c r="AQ57" i="241"/>
  <c r="AJ36" i="241"/>
  <c r="AJ35" i="241" s="1"/>
  <c r="AJ34" i="241" s="1"/>
  <c r="AK36" i="241"/>
  <c r="AK35" i="241" s="1"/>
  <c r="AK34" i="241" s="1"/>
  <c r="AL36" i="241"/>
  <c r="AN36" i="241"/>
  <c r="AN35" i="241" s="1"/>
  <c r="AN34" i="241" s="1"/>
  <c r="AO36" i="241"/>
  <c r="AP36" i="241"/>
  <c r="AL35" i="241"/>
  <c r="AO35" i="241"/>
  <c r="AO34" i="241" s="1"/>
  <c r="AP35" i="241"/>
  <c r="AL34" i="241"/>
  <c r="AP34" i="241"/>
  <c r="AJ32" i="241"/>
  <c r="AK32" i="241"/>
  <c r="AL32" i="241"/>
  <c r="AN32" i="241"/>
  <c r="AO32" i="241"/>
  <c r="AJ28" i="241"/>
  <c r="AK28" i="241"/>
  <c r="AL28" i="241"/>
  <c r="AN28" i="241"/>
  <c r="AO28" i="241"/>
  <c r="AJ12" i="241"/>
  <c r="AJ11" i="241" s="1"/>
  <c r="AK12" i="241"/>
  <c r="AL12" i="241"/>
  <c r="AN12" i="241"/>
  <c r="AO12" i="241"/>
  <c r="AL11" i="241"/>
  <c r="AR194" i="241"/>
  <c r="AR193" i="241"/>
  <c r="AR192" i="241"/>
  <c r="AR191" i="241"/>
  <c r="AR190" i="241"/>
  <c r="AR189" i="241"/>
  <c r="AR188" i="241"/>
  <c r="AR187" i="241"/>
  <c r="AR185" i="241"/>
  <c r="AR184" i="241"/>
  <c r="AR183" i="241"/>
  <c r="AR182" i="241"/>
  <c r="AR181" i="241"/>
  <c r="AR180" i="241"/>
  <c r="AR178" i="241"/>
  <c r="AR177" i="241" s="1"/>
  <c r="AR176" i="241"/>
  <c r="AR175" i="241"/>
  <c r="AR174" i="241"/>
  <c r="AR173" i="241"/>
  <c r="AR172" i="241"/>
  <c r="AR171" i="241"/>
  <c r="AR170" i="241"/>
  <c r="AR169" i="241"/>
  <c r="AR168" i="241"/>
  <c r="AR165" i="241"/>
  <c r="AR164" i="241"/>
  <c r="AR163" i="241"/>
  <c r="AR162" i="241"/>
  <c r="AR161" i="241"/>
  <c r="AR160" i="241"/>
  <c r="AR158" i="241"/>
  <c r="AR157" i="241" s="1"/>
  <c r="AR156" i="241"/>
  <c r="AR155" i="241"/>
  <c r="AR154" i="241"/>
  <c r="AR153" i="241"/>
  <c r="AR152" i="241"/>
  <c r="AR151" i="241"/>
  <c r="AR150" i="241"/>
  <c r="AR149" i="241"/>
  <c r="AR148" i="241"/>
  <c r="AR146" i="241"/>
  <c r="AR145" i="241"/>
  <c r="AR144" i="241"/>
  <c r="AR143" i="241"/>
  <c r="AR142" i="241"/>
  <c r="AR141" i="241"/>
  <c r="AR140" i="241"/>
  <c r="AR139" i="241"/>
  <c r="AR138" i="241"/>
  <c r="AR137" i="241"/>
  <c r="AR136" i="241"/>
  <c r="AR135" i="241"/>
  <c r="AR134" i="241"/>
  <c r="AR133" i="241" s="1"/>
  <c r="AR131" i="241"/>
  <c r="AR130" i="241"/>
  <c r="AR129" i="241"/>
  <c r="AR127" i="241"/>
  <c r="AR126" i="241"/>
  <c r="AR125" i="241" s="1"/>
  <c r="AR124" i="241"/>
  <c r="AR123" i="241"/>
  <c r="AR122" i="241"/>
  <c r="AR120" i="241"/>
  <c r="AR119" i="241"/>
  <c r="AR118" i="241"/>
  <c r="AR117" i="241"/>
  <c r="AR116" i="241"/>
  <c r="AR115" i="241"/>
  <c r="AR114" i="241"/>
  <c r="AR113" i="241"/>
  <c r="AR112" i="241"/>
  <c r="AR111" i="241"/>
  <c r="AR110" i="241"/>
  <c r="AR108" i="241"/>
  <c r="AR107" i="241"/>
  <c r="AR106" i="241"/>
  <c r="AR105" i="241"/>
  <c r="AR104" i="241"/>
  <c r="AR103" i="241"/>
  <c r="AR102" i="241"/>
  <c r="AR100" i="241"/>
  <c r="AR99" i="241"/>
  <c r="AR98" i="241"/>
  <c r="AR97" i="241"/>
  <c r="AR96" i="241"/>
  <c r="AR95" i="241"/>
  <c r="AR94" i="241"/>
  <c r="AR93" i="241"/>
  <c r="AR92" i="241"/>
  <c r="AR91" i="241"/>
  <c r="AR90" i="241"/>
  <c r="AR89" i="241"/>
  <c r="AR88" i="241"/>
  <c r="AR87" i="241"/>
  <c r="AR86" i="241"/>
  <c r="AR85" i="241"/>
  <c r="AR84" i="241"/>
  <c r="AR81" i="241"/>
  <c r="AR80" i="241" s="1"/>
  <c r="AR79" i="241"/>
  <c r="AR78" i="241"/>
  <c r="AR75" i="241"/>
  <c r="AR74" i="241"/>
  <c r="AR73" i="241"/>
  <c r="AR72" i="241"/>
  <c r="AR71" i="241"/>
  <c r="AR70" i="241"/>
  <c r="AR68" i="241"/>
  <c r="AR67" i="241"/>
  <c r="AR63" i="241"/>
  <c r="AR62" i="241"/>
  <c r="AR61" i="241"/>
  <c r="AR60" i="241"/>
  <c r="AR58" i="241"/>
  <c r="AR57" i="241" s="1"/>
  <c r="AR56" i="241"/>
  <c r="AR55" i="241"/>
  <c r="AR54" i="241"/>
  <c r="AR53" i="241"/>
  <c r="AR52" i="241"/>
  <c r="AR51" i="241"/>
  <c r="AR50" i="241"/>
  <c r="AR49" i="241"/>
  <c r="AR48" i="241"/>
  <c r="AR47" i="241"/>
  <c r="AR46" i="241"/>
  <c r="AR45" i="241"/>
  <c r="AR44" i="241"/>
  <c r="AR43" i="241"/>
  <c r="AR42" i="241"/>
  <c r="AR41" i="241"/>
  <c r="AR40" i="241"/>
  <c r="AR39" i="241"/>
  <c r="AR38" i="241"/>
  <c r="AR37" i="241"/>
  <c r="AR33" i="241"/>
  <c r="AR32" i="241" s="1"/>
  <c r="AR31" i="241"/>
  <c r="AR30" i="241"/>
  <c r="AR29" i="241"/>
  <c r="AR27" i="241"/>
  <c r="AR26" i="241"/>
  <c r="AR25" i="241"/>
  <c r="AR24" i="241"/>
  <c r="AR23" i="241"/>
  <c r="AR22" i="241"/>
  <c r="AR21" i="241"/>
  <c r="AR20" i="241"/>
  <c r="AR19" i="241"/>
  <c r="AR18" i="241"/>
  <c r="AR17" i="241"/>
  <c r="AR16" i="241"/>
  <c r="AR15" i="241"/>
  <c r="AR14" i="241"/>
  <c r="AR13" i="241"/>
  <c r="AM194" i="241"/>
  <c r="AM193" i="241"/>
  <c r="AM192" i="241"/>
  <c r="AM191" i="241"/>
  <c r="AM190" i="241"/>
  <c r="AM189" i="241"/>
  <c r="AM188" i="241"/>
  <c r="AM187" i="241"/>
  <c r="AI186" i="241" s="1"/>
  <c r="AM185" i="241"/>
  <c r="AM184" i="241"/>
  <c r="AM183" i="241"/>
  <c r="AM182" i="241"/>
  <c r="AM181" i="241"/>
  <c r="AM180" i="241"/>
  <c r="AM179" i="241" s="1"/>
  <c r="AM178" i="241"/>
  <c r="AI177" i="241" s="1"/>
  <c r="AM176" i="241"/>
  <c r="AM175" i="241"/>
  <c r="AM174" i="241"/>
  <c r="AM173" i="241"/>
  <c r="AM172" i="241"/>
  <c r="AM171" i="241"/>
  <c r="AM170" i="241"/>
  <c r="AM169" i="241"/>
  <c r="AM168" i="241"/>
  <c r="AM165" i="241"/>
  <c r="AM164" i="241"/>
  <c r="AM163" i="241"/>
  <c r="AM162" i="241"/>
  <c r="AM161" i="241"/>
  <c r="AM160" i="241"/>
  <c r="AM159" i="241" s="1"/>
  <c r="AM158" i="241"/>
  <c r="AI157" i="241" s="1"/>
  <c r="AM156" i="241"/>
  <c r="AM155" i="241"/>
  <c r="AM154" i="241" s="1"/>
  <c r="AM153" i="241"/>
  <c r="AM152" i="241"/>
  <c r="AM151" i="241"/>
  <c r="AM150" i="241"/>
  <c r="AM149" i="241"/>
  <c r="AM148" i="241"/>
  <c r="AM146" i="241"/>
  <c r="AM145" i="241"/>
  <c r="AM144" i="241"/>
  <c r="AM143" i="241"/>
  <c r="AM142" i="241"/>
  <c r="AM141" i="241"/>
  <c r="AM140" i="241"/>
  <c r="AM139" i="241"/>
  <c r="AM138" i="241"/>
  <c r="AM137" i="241"/>
  <c r="AM136" i="241"/>
  <c r="AM135" i="241"/>
  <c r="AM134" i="241"/>
  <c r="AM131" i="241"/>
  <c r="AM130" i="241"/>
  <c r="AI128" i="241" s="1"/>
  <c r="AM129" i="241"/>
  <c r="AM127" i="241"/>
  <c r="AM126" i="241"/>
  <c r="AM125" i="241" s="1"/>
  <c r="AM124" i="241"/>
  <c r="AM123" i="241"/>
  <c r="AM120" i="241"/>
  <c r="AM119" i="241"/>
  <c r="AM118" i="241"/>
  <c r="AM117" i="241"/>
  <c r="AM116" i="241"/>
  <c r="AM115" i="241"/>
  <c r="AM114" i="241"/>
  <c r="AM113" i="241"/>
  <c r="AM112" i="241"/>
  <c r="AM111" i="241"/>
  <c r="AM110" i="241"/>
  <c r="AM109" i="241" s="1"/>
  <c r="AM108" i="241"/>
  <c r="AM107" i="241"/>
  <c r="AM106" i="241"/>
  <c r="AM105" i="241"/>
  <c r="AM104" i="241"/>
  <c r="AM103" i="241"/>
  <c r="AM102" i="241"/>
  <c r="AM100" i="241"/>
  <c r="AM99" i="241"/>
  <c r="AM98" i="241"/>
  <c r="AM97" i="241"/>
  <c r="AM96" i="241"/>
  <c r="AM95" i="241"/>
  <c r="AM94" i="241"/>
  <c r="AM93" i="241"/>
  <c r="AM92" i="241"/>
  <c r="AM91" i="241"/>
  <c r="AM90" i="241"/>
  <c r="AM89" i="241"/>
  <c r="AM88" i="241"/>
  <c r="AM87" i="241"/>
  <c r="AM86" i="241"/>
  <c r="AM85" i="241"/>
  <c r="AM84" i="241"/>
  <c r="AM81" i="241"/>
  <c r="AI80" i="241" s="1"/>
  <c r="AM79" i="241"/>
  <c r="AM78" i="241"/>
  <c r="AM75" i="241"/>
  <c r="AM74" i="241"/>
  <c r="AM73" i="241"/>
  <c r="AM72" i="241"/>
  <c r="AM71" i="241"/>
  <c r="AM70" i="241"/>
  <c r="AM68" i="241"/>
  <c r="AM67" i="241"/>
  <c r="AM63" i="241"/>
  <c r="AM62" i="241"/>
  <c r="AM61" i="241"/>
  <c r="AM60" i="241"/>
  <c r="AM59" i="241" s="1"/>
  <c r="AM58" i="241"/>
  <c r="AI57" i="241" s="1"/>
  <c r="AM56" i="241"/>
  <c r="AM55" i="241"/>
  <c r="AM54" i="241"/>
  <c r="AM53" i="241"/>
  <c r="AM52" i="241"/>
  <c r="AM51" i="241"/>
  <c r="AM50" i="241"/>
  <c r="AM49" i="241"/>
  <c r="AM48" i="241"/>
  <c r="AM47" i="241"/>
  <c r="AM46" i="241"/>
  <c r="AM45" i="241"/>
  <c r="AM44" i="241"/>
  <c r="AM43" i="241"/>
  <c r="AM42" i="241"/>
  <c r="AM41" i="241"/>
  <c r="AM40" i="241"/>
  <c r="AM39" i="241"/>
  <c r="AM38" i="241"/>
  <c r="AM37" i="241"/>
  <c r="AM33" i="241"/>
  <c r="AM32" i="241" s="1"/>
  <c r="AM31" i="241"/>
  <c r="AM30" i="241"/>
  <c r="AM29" i="241"/>
  <c r="AM14" i="241"/>
  <c r="AM15" i="241"/>
  <c r="AM16" i="241"/>
  <c r="AM17" i="241"/>
  <c r="AM18" i="241"/>
  <c r="AM19" i="241"/>
  <c r="AM20" i="241"/>
  <c r="AM21" i="241"/>
  <c r="AM22" i="241"/>
  <c r="AM23" i="241"/>
  <c r="AM24" i="241"/>
  <c r="AM25" i="241"/>
  <c r="AM26" i="241"/>
  <c r="AM27" i="241"/>
  <c r="AM13" i="241"/>
  <c r="G186" i="241"/>
  <c r="G166" i="241" s="1"/>
  <c r="AR186" i="241" l="1"/>
  <c r="AM101" i="241"/>
  <c r="AR101" i="241"/>
  <c r="AI28" i="241"/>
  <c r="AM83" i="241"/>
  <c r="AM82" i="241" s="1"/>
  <c r="AM77" i="241"/>
  <c r="AM76" i="241" s="1"/>
  <c r="AR28" i="241"/>
  <c r="AR36" i="241"/>
  <c r="AR35" i="241" s="1"/>
  <c r="AR34" i="241" s="1"/>
  <c r="AR77" i="241"/>
  <c r="AR76" i="241" s="1"/>
  <c r="AI66" i="241"/>
  <c r="AN65" i="241"/>
  <c r="AR83" i="241"/>
  <c r="AR179" i="241"/>
  <c r="AR167" i="241"/>
  <c r="AR159" i="241"/>
  <c r="AR147" i="241"/>
  <c r="AR128" i="241"/>
  <c r="AR121" i="241" s="1"/>
  <c r="AR109" i="241"/>
  <c r="AR69" i="241"/>
  <c r="AR66" i="241"/>
  <c r="AR65" i="241" s="1"/>
  <c r="AR59" i="241"/>
  <c r="AR12" i="241"/>
  <c r="AM186" i="241"/>
  <c r="AI179" i="241"/>
  <c r="AM177" i="241"/>
  <c r="AM167" i="241"/>
  <c r="AM166" i="241" s="1"/>
  <c r="AM157" i="241"/>
  <c r="AI154" i="241"/>
  <c r="AI147" i="241"/>
  <c r="AM133" i="241"/>
  <c r="AM128" i="241"/>
  <c r="AI125" i="241"/>
  <c r="AM122" i="241"/>
  <c r="AI109" i="241"/>
  <c r="AI101" i="241"/>
  <c r="AI83" i="241"/>
  <c r="AM80" i="241"/>
  <c r="AI77" i="241"/>
  <c r="AI76" i="241" s="1"/>
  <c r="AI69" i="241"/>
  <c r="AM69" i="241"/>
  <c r="AM66" i="241"/>
  <c r="AI59" i="241"/>
  <c r="AM57" i="241"/>
  <c r="AM36" i="241"/>
  <c r="AI32" i="241"/>
  <c r="AN11" i="241"/>
  <c r="AM28" i="241"/>
  <c r="AM12" i="241"/>
  <c r="AI167" i="241"/>
  <c r="AI122" i="241"/>
  <c r="AJ65" i="241"/>
  <c r="AI159" i="241"/>
  <c r="AJ132" i="241"/>
  <c r="AI133" i="241"/>
  <c r="AJ121" i="241"/>
  <c r="AJ64" i="241" s="1"/>
  <c r="AJ10" i="241" s="1"/>
  <c r="AI36" i="241"/>
  <c r="AI12" i="241"/>
  <c r="AK166" i="241"/>
  <c r="AK132" i="241"/>
  <c r="AK64" i="241" s="1"/>
  <c r="AK121" i="241"/>
  <c r="AK82" i="241"/>
  <c r="AL64" i="241"/>
  <c r="AL10" i="241" s="1"/>
  <c r="AO11" i="241"/>
  <c r="AK11" i="241"/>
  <c r="AR11" i="241"/>
  <c r="AR132" i="241"/>
  <c r="AR166" i="241" l="1"/>
  <c r="AI132" i="241"/>
  <c r="AI121" i="241"/>
  <c r="AM11" i="241"/>
  <c r="AI65" i="241"/>
  <c r="AR82" i="241"/>
  <c r="AR64" i="241" s="1"/>
  <c r="AR10" i="241" s="1"/>
  <c r="AI166" i="241"/>
  <c r="AM121" i="241"/>
  <c r="AI82" i="241"/>
  <c r="AM65" i="241"/>
  <c r="AI35" i="241"/>
  <c r="AI34" i="241" s="1"/>
  <c r="AM35" i="241"/>
  <c r="AM34" i="241" s="1"/>
  <c r="AI11" i="241"/>
  <c r="AK10" i="241"/>
  <c r="AI64" i="241" l="1"/>
  <c r="AI10" i="241" s="1"/>
  <c r="I186" i="241"/>
  <c r="J186" i="241"/>
  <c r="K186" i="241"/>
  <c r="L186" i="241"/>
  <c r="M186" i="241"/>
  <c r="N186" i="241"/>
  <c r="O186" i="241"/>
  <c r="P186" i="241"/>
  <c r="Q186" i="241"/>
  <c r="R186" i="241"/>
  <c r="S186" i="241"/>
  <c r="T186" i="241"/>
  <c r="U186" i="241"/>
  <c r="V186" i="241"/>
  <c r="W186" i="241"/>
  <c r="X186" i="241"/>
  <c r="Y186" i="241"/>
  <c r="Z186" i="241"/>
  <c r="AA186" i="241"/>
  <c r="AB186" i="241"/>
  <c r="AC186" i="241"/>
  <c r="AD186" i="241"/>
  <c r="AE186" i="241"/>
  <c r="AF186" i="241"/>
  <c r="AG186" i="241"/>
  <c r="AH186" i="241"/>
  <c r="AO186" i="241"/>
  <c r="AP186" i="241"/>
  <c r="AQ186" i="241"/>
  <c r="AS186" i="241"/>
  <c r="AT186" i="241"/>
  <c r="AU186" i="241"/>
  <c r="AV186" i="241"/>
  <c r="I179" i="241"/>
  <c r="J179" i="241"/>
  <c r="K179" i="241"/>
  <c r="L179" i="241"/>
  <c r="M179" i="241"/>
  <c r="N179" i="241"/>
  <c r="O179" i="241"/>
  <c r="P179" i="241"/>
  <c r="Q179" i="241"/>
  <c r="R179" i="241"/>
  <c r="S179" i="241"/>
  <c r="T179" i="241"/>
  <c r="U179" i="241"/>
  <c r="V179" i="241"/>
  <c r="W179" i="241"/>
  <c r="X179" i="241"/>
  <c r="Y179" i="241"/>
  <c r="Z179" i="241"/>
  <c r="AA179" i="241"/>
  <c r="AB179" i="241"/>
  <c r="AC179" i="241"/>
  <c r="AD179" i="241"/>
  <c r="AE179" i="241"/>
  <c r="AF179" i="241"/>
  <c r="AG179" i="241"/>
  <c r="AH179" i="241"/>
  <c r="AN179" i="241"/>
  <c r="AO179" i="241"/>
  <c r="AP179" i="241"/>
  <c r="AQ179" i="241"/>
  <c r="AS179" i="241"/>
  <c r="AT179" i="241"/>
  <c r="AU179" i="241"/>
  <c r="AV179" i="241"/>
  <c r="I177" i="241"/>
  <c r="J177" i="241"/>
  <c r="K177" i="241"/>
  <c r="L177" i="241"/>
  <c r="M177" i="241"/>
  <c r="N177" i="241"/>
  <c r="O177" i="241"/>
  <c r="P177" i="241"/>
  <c r="Q177" i="241"/>
  <c r="R177" i="241"/>
  <c r="S177" i="241"/>
  <c r="T177" i="241"/>
  <c r="U177" i="241"/>
  <c r="V177" i="241"/>
  <c r="W177" i="241"/>
  <c r="X177" i="241"/>
  <c r="Y177" i="241"/>
  <c r="Z177" i="241"/>
  <c r="AA177" i="241"/>
  <c r="AB177" i="241"/>
  <c r="AC177" i="241"/>
  <c r="AD177" i="241"/>
  <c r="AE177" i="241"/>
  <c r="AF177" i="241"/>
  <c r="AG177" i="241"/>
  <c r="AH177" i="241"/>
  <c r="AN177" i="241"/>
  <c r="AN166" i="241" s="1"/>
  <c r="AO177" i="241"/>
  <c r="AP177" i="241"/>
  <c r="AQ177" i="241"/>
  <c r="AS177" i="241"/>
  <c r="AT177" i="241"/>
  <c r="AU177" i="241"/>
  <c r="AV177" i="241"/>
  <c r="K167" i="241" l="1"/>
  <c r="K166" i="241" s="1"/>
  <c r="L167" i="241"/>
  <c r="L166" i="241" s="1"/>
  <c r="M167" i="241"/>
  <c r="M166" i="241" s="1"/>
  <c r="N167" i="241"/>
  <c r="N166" i="241" s="1"/>
  <c r="O167" i="241"/>
  <c r="O166" i="241" s="1"/>
  <c r="P167" i="241"/>
  <c r="P166" i="241" s="1"/>
  <c r="Q167" i="241"/>
  <c r="Q166" i="241" s="1"/>
  <c r="R167" i="241"/>
  <c r="R166" i="241" s="1"/>
  <c r="S167" i="241"/>
  <c r="S166" i="241" s="1"/>
  <c r="T167" i="241"/>
  <c r="T166" i="241" s="1"/>
  <c r="U167" i="241"/>
  <c r="U166" i="241" s="1"/>
  <c r="V167" i="241"/>
  <c r="V166" i="241" s="1"/>
  <c r="W167" i="241"/>
  <c r="W166" i="241" s="1"/>
  <c r="X167" i="241"/>
  <c r="X166" i="241" s="1"/>
  <c r="Y167" i="241"/>
  <c r="Y166" i="241" s="1"/>
  <c r="Z167" i="241"/>
  <c r="Z166" i="241" s="1"/>
  <c r="AA167" i="241"/>
  <c r="AA166" i="241" s="1"/>
  <c r="AB167" i="241"/>
  <c r="AB166" i="241" s="1"/>
  <c r="AC167" i="241"/>
  <c r="AC166" i="241" s="1"/>
  <c r="AD167" i="241"/>
  <c r="AD166" i="241" s="1"/>
  <c r="AE167" i="241"/>
  <c r="AE166" i="241" s="1"/>
  <c r="AF167" i="241"/>
  <c r="AF166" i="241" s="1"/>
  <c r="AG167" i="241"/>
  <c r="AG166" i="241" s="1"/>
  <c r="AH167" i="241"/>
  <c r="AH166" i="241" s="1"/>
  <c r="AO167" i="241"/>
  <c r="AO166" i="241" s="1"/>
  <c r="AP167" i="241"/>
  <c r="AP166" i="241" s="1"/>
  <c r="AQ167" i="241"/>
  <c r="AQ166" i="241" s="1"/>
  <c r="AS167" i="241"/>
  <c r="AS166" i="241" s="1"/>
  <c r="AT167" i="241"/>
  <c r="AT166" i="241" s="1"/>
  <c r="AU167" i="241"/>
  <c r="AU166" i="241" s="1"/>
  <c r="AV167" i="241"/>
  <c r="AV166" i="241" s="1"/>
  <c r="K159" i="241"/>
  <c r="L159" i="241"/>
  <c r="M159" i="241"/>
  <c r="N159" i="241"/>
  <c r="O159" i="241"/>
  <c r="P159" i="241"/>
  <c r="Q159" i="241"/>
  <c r="R159" i="241"/>
  <c r="S159" i="241"/>
  <c r="T159" i="241"/>
  <c r="U159" i="241"/>
  <c r="V159" i="241"/>
  <c r="W159" i="241"/>
  <c r="X159" i="241"/>
  <c r="Y159" i="241"/>
  <c r="Z159" i="241"/>
  <c r="AA159" i="241"/>
  <c r="AB159" i="241"/>
  <c r="AC159" i="241"/>
  <c r="AD159" i="241"/>
  <c r="AE159" i="241"/>
  <c r="AF159" i="241"/>
  <c r="AG159" i="241"/>
  <c r="AH159" i="241"/>
  <c r="AO159" i="241"/>
  <c r="AP159" i="241"/>
  <c r="AQ159" i="241"/>
  <c r="AS159" i="241"/>
  <c r="AT159" i="241"/>
  <c r="AU159" i="241"/>
  <c r="AV159" i="241"/>
  <c r="K157" i="241"/>
  <c r="L157" i="241"/>
  <c r="M157" i="241"/>
  <c r="N157" i="241"/>
  <c r="O157" i="241"/>
  <c r="P157" i="241"/>
  <c r="Q157" i="241"/>
  <c r="R157" i="241"/>
  <c r="S157" i="241"/>
  <c r="T157" i="241"/>
  <c r="U157" i="241"/>
  <c r="V157" i="241"/>
  <c r="W157" i="241"/>
  <c r="X157" i="241"/>
  <c r="Y157" i="241"/>
  <c r="Z157" i="241"/>
  <c r="AA157" i="241"/>
  <c r="AB157" i="241"/>
  <c r="AC157" i="241"/>
  <c r="AD157" i="241"/>
  <c r="AE157" i="241"/>
  <c r="AF157" i="241"/>
  <c r="AG157" i="241"/>
  <c r="AH157" i="241"/>
  <c r="AN157" i="241"/>
  <c r="AO157" i="241"/>
  <c r="AP157" i="241"/>
  <c r="AQ157" i="241"/>
  <c r="AS157" i="241"/>
  <c r="AT157" i="241"/>
  <c r="AU157" i="241"/>
  <c r="AV157" i="241"/>
  <c r="K154" i="241"/>
  <c r="L154" i="241"/>
  <c r="M154" i="241"/>
  <c r="N154" i="241"/>
  <c r="O154" i="241"/>
  <c r="P154" i="241"/>
  <c r="Q154" i="241"/>
  <c r="R154" i="241"/>
  <c r="S154" i="241"/>
  <c r="T154" i="241"/>
  <c r="U154" i="241"/>
  <c r="V154" i="241"/>
  <c r="W154" i="241"/>
  <c r="X154" i="241"/>
  <c r="Y154" i="241"/>
  <c r="Z154" i="241"/>
  <c r="AA154" i="241"/>
  <c r="AB154" i="241"/>
  <c r="AC154" i="241"/>
  <c r="AD154" i="241"/>
  <c r="AE154" i="241"/>
  <c r="AF154" i="241"/>
  <c r="AG154" i="241"/>
  <c r="AH154" i="241"/>
  <c r="AO154" i="241"/>
  <c r="AP154" i="241"/>
  <c r="AQ154" i="241"/>
  <c r="AS154" i="241"/>
  <c r="AT154" i="241"/>
  <c r="AU154" i="241"/>
  <c r="AV154" i="241"/>
  <c r="K147" i="241"/>
  <c r="L147" i="241"/>
  <c r="M147" i="241"/>
  <c r="N147" i="241"/>
  <c r="O147" i="241"/>
  <c r="P147" i="241"/>
  <c r="Q147" i="241"/>
  <c r="R147" i="241"/>
  <c r="S147" i="241"/>
  <c r="T147" i="241"/>
  <c r="U147" i="241"/>
  <c r="V147" i="241"/>
  <c r="W147" i="241"/>
  <c r="X147" i="241"/>
  <c r="Y147" i="241"/>
  <c r="Z147" i="241"/>
  <c r="AA147" i="241"/>
  <c r="AB147" i="241"/>
  <c r="AC147" i="241"/>
  <c r="AD147" i="241"/>
  <c r="AE147" i="241"/>
  <c r="AF147" i="241"/>
  <c r="AG147" i="241"/>
  <c r="AH147" i="241"/>
  <c r="AM147" i="241"/>
  <c r="AM132" i="241" s="1"/>
  <c r="AM64" i="241" s="1"/>
  <c r="AM10" i="241" s="1"/>
  <c r="AN147" i="241"/>
  <c r="AO147" i="241"/>
  <c r="AP147" i="241"/>
  <c r="AQ147" i="241"/>
  <c r="AS147" i="241"/>
  <c r="AT147" i="241"/>
  <c r="AU147" i="241"/>
  <c r="AV147" i="241"/>
  <c r="K133" i="241"/>
  <c r="L133" i="241"/>
  <c r="M133" i="241"/>
  <c r="N133" i="241"/>
  <c r="O133" i="241"/>
  <c r="P133" i="241"/>
  <c r="Q133" i="241"/>
  <c r="R133" i="241"/>
  <c r="S133" i="241"/>
  <c r="T133" i="241"/>
  <c r="U133" i="241"/>
  <c r="V133" i="241"/>
  <c r="W133" i="241"/>
  <c r="X133" i="241"/>
  <c r="Y133" i="241"/>
  <c r="Z133" i="241"/>
  <c r="AA133" i="241"/>
  <c r="AA132" i="241" s="1"/>
  <c r="AB133" i="241"/>
  <c r="AC133" i="241"/>
  <c r="AD133" i="241"/>
  <c r="AE133" i="241"/>
  <c r="AF133" i="241"/>
  <c r="AF132" i="241" s="1"/>
  <c r="AG133" i="241"/>
  <c r="AH133" i="241"/>
  <c r="AN133" i="241"/>
  <c r="AO133" i="241"/>
  <c r="AP133" i="241"/>
  <c r="AQ133" i="241"/>
  <c r="AS133" i="241"/>
  <c r="AT133" i="241"/>
  <c r="AU133" i="241"/>
  <c r="AV133" i="241"/>
  <c r="P132" i="241"/>
  <c r="K128" i="241"/>
  <c r="L128" i="241"/>
  <c r="M128" i="241"/>
  <c r="N128" i="241"/>
  <c r="O128" i="241"/>
  <c r="P128" i="241"/>
  <c r="Q128" i="241"/>
  <c r="Q121" i="241" s="1"/>
  <c r="R128" i="241"/>
  <c r="S128" i="241"/>
  <c r="T128" i="241"/>
  <c r="U128" i="241"/>
  <c r="U121" i="241" s="1"/>
  <c r="V128" i="241"/>
  <c r="W128" i="241"/>
  <c r="X128" i="241"/>
  <c r="Y128" i="241"/>
  <c r="Z128" i="241"/>
  <c r="AA128" i="241"/>
  <c r="AB128" i="241"/>
  <c r="AC128" i="241"/>
  <c r="AC121" i="241" s="1"/>
  <c r="AD128" i="241"/>
  <c r="AE128" i="241"/>
  <c r="AF128" i="241"/>
  <c r="AG128" i="241"/>
  <c r="AG121" i="241" s="1"/>
  <c r="AH128" i="241"/>
  <c r="AP128" i="241"/>
  <c r="AQ128" i="241"/>
  <c r="AS128" i="241"/>
  <c r="AT128" i="241"/>
  <c r="AU128" i="241"/>
  <c r="AV128" i="241"/>
  <c r="K125" i="241"/>
  <c r="L125" i="241"/>
  <c r="M125" i="241"/>
  <c r="N125" i="241"/>
  <c r="O125" i="241"/>
  <c r="P125" i="241"/>
  <c r="Q125" i="241"/>
  <c r="R125" i="241"/>
  <c r="S125" i="241"/>
  <c r="T125" i="241"/>
  <c r="U125" i="241"/>
  <c r="V125" i="241"/>
  <c r="W125" i="241"/>
  <c r="X125" i="241"/>
  <c r="Y125" i="241"/>
  <c r="Z125" i="241"/>
  <c r="AA125" i="241"/>
  <c r="AB125" i="241"/>
  <c r="AC125" i="241"/>
  <c r="AD125" i="241"/>
  <c r="AE125" i="241"/>
  <c r="AF125" i="241"/>
  <c r="AG125" i="241"/>
  <c r="AH125" i="241"/>
  <c r="AO125" i="241"/>
  <c r="AP125" i="241"/>
  <c r="AQ125" i="241"/>
  <c r="AS125" i="241"/>
  <c r="AT125" i="241"/>
  <c r="AU125" i="241"/>
  <c r="AV125" i="241"/>
  <c r="K122" i="241"/>
  <c r="L122" i="241"/>
  <c r="M122" i="241"/>
  <c r="N122" i="241"/>
  <c r="O122" i="241"/>
  <c r="P122" i="241"/>
  <c r="Q122" i="241"/>
  <c r="R122" i="241"/>
  <c r="S122" i="241"/>
  <c r="T122" i="241"/>
  <c r="U122" i="241"/>
  <c r="V122" i="241"/>
  <c r="W122" i="241"/>
  <c r="X122" i="241"/>
  <c r="Y122" i="241"/>
  <c r="Z122" i="241"/>
  <c r="AA122" i="241"/>
  <c r="AB122" i="241"/>
  <c r="AC122" i="241"/>
  <c r="AD122" i="241"/>
  <c r="AE122" i="241"/>
  <c r="AF122" i="241"/>
  <c r="AG122" i="241"/>
  <c r="AH122" i="241"/>
  <c r="AN122" i="241"/>
  <c r="AO122" i="241"/>
  <c r="AP122" i="241"/>
  <c r="AP121" i="241" s="1"/>
  <c r="AQ122" i="241"/>
  <c r="AS122" i="241"/>
  <c r="AT122" i="241"/>
  <c r="AU122" i="241"/>
  <c r="AV122" i="241"/>
  <c r="Y121" i="241"/>
  <c r="K109" i="241"/>
  <c r="L109" i="241"/>
  <c r="M109" i="241"/>
  <c r="N109" i="241"/>
  <c r="O109" i="241"/>
  <c r="P109" i="241"/>
  <c r="Q109" i="241"/>
  <c r="R109" i="241"/>
  <c r="S109" i="241"/>
  <c r="T109" i="241"/>
  <c r="U109" i="241"/>
  <c r="V109" i="241"/>
  <c r="W109" i="241"/>
  <c r="X109" i="241"/>
  <c r="Y109" i="241"/>
  <c r="Z109" i="241"/>
  <c r="AA109" i="241"/>
  <c r="AB109" i="241"/>
  <c r="AC109" i="241"/>
  <c r="AD109" i="241"/>
  <c r="AE109" i="241"/>
  <c r="AF109" i="241"/>
  <c r="AG109" i="241"/>
  <c r="AH109" i="241"/>
  <c r="AN109" i="241"/>
  <c r="AO109" i="241"/>
  <c r="AP109" i="241"/>
  <c r="AQ109" i="241"/>
  <c r="AS109" i="241"/>
  <c r="AT109" i="241"/>
  <c r="AU109" i="241"/>
  <c r="AV109" i="241"/>
  <c r="K101" i="241"/>
  <c r="L101" i="241"/>
  <c r="M101" i="241"/>
  <c r="N101" i="241"/>
  <c r="O101" i="241"/>
  <c r="P101" i="241"/>
  <c r="Q101" i="241"/>
  <c r="R101" i="241"/>
  <c r="S101" i="241"/>
  <c r="T101" i="241"/>
  <c r="U101" i="241"/>
  <c r="V101" i="241"/>
  <c r="W101" i="241"/>
  <c r="X101" i="241"/>
  <c r="Y101" i="241"/>
  <c r="Z101" i="241"/>
  <c r="AA101" i="241"/>
  <c r="AB101" i="241"/>
  <c r="AC101" i="241"/>
  <c r="AD101" i="241"/>
  <c r="AE101" i="241"/>
  <c r="AF101" i="241"/>
  <c r="AG101" i="241"/>
  <c r="AH101" i="241"/>
  <c r="AN101" i="241"/>
  <c r="AN82" i="241" s="1"/>
  <c r="AO101" i="241"/>
  <c r="AP101" i="241"/>
  <c r="AQ101" i="241"/>
  <c r="AS101" i="241"/>
  <c r="AT101" i="241"/>
  <c r="AU101" i="241"/>
  <c r="AV101" i="241"/>
  <c r="K83" i="241"/>
  <c r="L83" i="241"/>
  <c r="M83" i="241"/>
  <c r="N83" i="241"/>
  <c r="O83" i="241"/>
  <c r="P83" i="241"/>
  <c r="Q83" i="241"/>
  <c r="R83" i="241"/>
  <c r="S83" i="241"/>
  <c r="T83" i="241"/>
  <c r="U83" i="241"/>
  <c r="V83" i="241"/>
  <c r="W83" i="241"/>
  <c r="X83" i="241"/>
  <c r="Y83" i="241"/>
  <c r="Y82" i="241" s="1"/>
  <c r="Z83" i="241"/>
  <c r="AA83" i="241"/>
  <c r="AB83" i="241"/>
  <c r="AC83" i="241"/>
  <c r="AD83" i="241"/>
  <c r="AE83" i="241"/>
  <c r="AF83" i="241"/>
  <c r="AG83" i="241"/>
  <c r="AH83" i="241"/>
  <c r="AP83" i="241"/>
  <c r="AQ83" i="241"/>
  <c r="AS83" i="241"/>
  <c r="AT83" i="241"/>
  <c r="AU83" i="241"/>
  <c r="AV83" i="241"/>
  <c r="AU82" i="241"/>
  <c r="K80" i="241"/>
  <c r="L80" i="241"/>
  <c r="M80" i="241"/>
  <c r="N80" i="241"/>
  <c r="O80" i="241"/>
  <c r="P80" i="241"/>
  <c r="Q80" i="241"/>
  <c r="R80" i="241"/>
  <c r="S80" i="241"/>
  <c r="T80" i="241"/>
  <c r="U80" i="241"/>
  <c r="V80" i="241"/>
  <c r="W80" i="241"/>
  <c r="X80" i="241"/>
  <c r="Y80" i="241"/>
  <c r="Z80" i="241"/>
  <c r="AA80" i="241"/>
  <c r="AB80" i="241"/>
  <c r="AC80" i="241"/>
  <c r="AD80" i="241"/>
  <c r="AE80" i="241"/>
  <c r="AF80" i="241"/>
  <c r="AG80" i="241"/>
  <c r="AH80" i="241"/>
  <c r="AO80" i="241"/>
  <c r="AP80" i="241"/>
  <c r="AQ80" i="241"/>
  <c r="AS80" i="241"/>
  <c r="AT80" i="241"/>
  <c r="AU80" i="241"/>
  <c r="AV80" i="241"/>
  <c r="K77" i="241"/>
  <c r="L77" i="241"/>
  <c r="L76" i="241" s="1"/>
  <c r="M77" i="241"/>
  <c r="M76" i="241" s="1"/>
  <c r="N77" i="241"/>
  <c r="N76" i="241" s="1"/>
  <c r="O77" i="241"/>
  <c r="P77" i="241"/>
  <c r="P76" i="241" s="1"/>
  <c r="Q77" i="241"/>
  <c r="Q76" i="241" s="1"/>
  <c r="R77" i="241"/>
  <c r="R76" i="241" s="1"/>
  <c r="S77" i="241"/>
  <c r="T77" i="241"/>
  <c r="T76" i="241" s="1"/>
  <c r="U77" i="241"/>
  <c r="U76" i="241" s="1"/>
  <c r="V77" i="241"/>
  <c r="V76" i="241" s="1"/>
  <c r="W77" i="241"/>
  <c r="X77" i="241"/>
  <c r="X76" i="241" s="1"/>
  <c r="Y77" i="241"/>
  <c r="Y76" i="241" s="1"/>
  <c r="Z77" i="241"/>
  <c r="Z76" i="241" s="1"/>
  <c r="AA77" i="241"/>
  <c r="AB77" i="241"/>
  <c r="AB76" i="241" s="1"/>
  <c r="AC77" i="241"/>
  <c r="AC76" i="241" s="1"/>
  <c r="AD77" i="241"/>
  <c r="AD76" i="241" s="1"/>
  <c r="AE77" i="241"/>
  <c r="AF77" i="241"/>
  <c r="AF76" i="241" s="1"/>
  <c r="AG77" i="241"/>
  <c r="AG76" i="241" s="1"/>
  <c r="AH77" i="241"/>
  <c r="AH76" i="241" s="1"/>
  <c r="AN77" i="241"/>
  <c r="AN76" i="241" s="1"/>
  <c r="AO77" i="241"/>
  <c r="AO76" i="241" s="1"/>
  <c r="AP77" i="241"/>
  <c r="AP76" i="241" s="1"/>
  <c r="AQ77" i="241"/>
  <c r="AS77" i="241"/>
  <c r="AS76" i="241" s="1"/>
  <c r="AT77" i="241"/>
  <c r="AT76" i="241" s="1"/>
  <c r="AU77" i="241"/>
  <c r="AU76" i="241" s="1"/>
  <c r="AV77" i="241"/>
  <c r="K76" i="241"/>
  <c r="O76" i="241"/>
  <c r="S76" i="241"/>
  <c r="W76" i="241"/>
  <c r="AA76" i="241"/>
  <c r="AE76" i="241"/>
  <c r="AQ76" i="241"/>
  <c r="AV76" i="241"/>
  <c r="K69" i="241"/>
  <c r="L69" i="241"/>
  <c r="M69" i="241"/>
  <c r="N69" i="241"/>
  <c r="O69" i="241"/>
  <c r="P69" i="241"/>
  <c r="Q69" i="241"/>
  <c r="R69" i="241"/>
  <c r="S69" i="241"/>
  <c r="T69" i="241"/>
  <c r="U69" i="241"/>
  <c r="V69" i="241"/>
  <c r="W69" i="241"/>
  <c r="X69" i="241"/>
  <c r="Y69" i="241"/>
  <c r="Z69" i="241"/>
  <c r="AA69" i="241"/>
  <c r="AB69" i="241"/>
  <c r="AC69" i="241"/>
  <c r="AD69" i="241"/>
  <c r="AF69" i="241"/>
  <c r="AG69" i="241"/>
  <c r="AH69" i="241"/>
  <c r="AP69" i="241"/>
  <c r="AQ69" i="241"/>
  <c r="AS69" i="241"/>
  <c r="AT69" i="241"/>
  <c r="AU69" i="241"/>
  <c r="AV69" i="241"/>
  <c r="K66" i="241"/>
  <c r="L66" i="241"/>
  <c r="M66" i="241"/>
  <c r="N66" i="241"/>
  <c r="O66" i="241"/>
  <c r="P66" i="241"/>
  <c r="Q66" i="241"/>
  <c r="Q65" i="241" s="1"/>
  <c r="R66" i="241"/>
  <c r="S66" i="241"/>
  <c r="T66" i="241"/>
  <c r="U66" i="241"/>
  <c r="U65" i="241" s="1"/>
  <c r="V66" i="241"/>
  <c r="W66" i="241"/>
  <c r="X66" i="241"/>
  <c r="Y66" i="241"/>
  <c r="Z66" i="241"/>
  <c r="AA66" i="241"/>
  <c r="AB66" i="241"/>
  <c r="AC66" i="241"/>
  <c r="AC65" i="241" s="1"/>
  <c r="AD66" i="241"/>
  <c r="AE66" i="241"/>
  <c r="AF66" i="241"/>
  <c r="AG66" i="241"/>
  <c r="AG65" i="241" s="1"/>
  <c r="AH66" i="241"/>
  <c r="AQ66" i="241"/>
  <c r="AS66" i="241"/>
  <c r="AT66" i="241"/>
  <c r="AU66" i="241"/>
  <c r="AV66" i="241"/>
  <c r="Y65" i="241"/>
  <c r="AT65" i="241"/>
  <c r="K59" i="241"/>
  <c r="L59" i="241"/>
  <c r="M59" i="241"/>
  <c r="N59" i="241"/>
  <c r="O59" i="241"/>
  <c r="P59" i="241"/>
  <c r="Q59" i="241"/>
  <c r="R59" i="241"/>
  <c r="S59" i="241"/>
  <c r="T59" i="241"/>
  <c r="U59" i="241"/>
  <c r="V59" i="241"/>
  <c r="W59" i="241"/>
  <c r="X59" i="241"/>
  <c r="Y59" i="241"/>
  <c r="Z59" i="241"/>
  <c r="AA59" i="241"/>
  <c r="AB59" i="241"/>
  <c r="AC59" i="241"/>
  <c r="AD59" i="241"/>
  <c r="AE59" i="241"/>
  <c r="AF59" i="241"/>
  <c r="AG59" i="241"/>
  <c r="AH59" i="241"/>
  <c r="AQ59" i="241"/>
  <c r="AS59" i="241"/>
  <c r="AT59" i="241"/>
  <c r="AU59" i="241"/>
  <c r="AV59" i="241"/>
  <c r="K57" i="241"/>
  <c r="L57" i="241"/>
  <c r="M57" i="241"/>
  <c r="N57" i="241"/>
  <c r="O57" i="241"/>
  <c r="P57" i="241"/>
  <c r="Q57" i="241"/>
  <c r="R57" i="241"/>
  <c r="S57" i="241"/>
  <c r="T57" i="241"/>
  <c r="U57" i="241"/>
  <c r="V57" i="241"/>
  <c r="W57" i="241"/>
  <c r="X57" i="241"/>
  <c r="Y57" i="241"/>
  <c r="Z57" i="241"/>
  <c r="AA57" i="241"/>
  <c r="AB57" i="241"/>
  <c r="AC57" i="241"/>
  <c r="AD57" i="241"/>
  <c r="AE57" i="241"/>
  <c r="AF57" i="241"/>
  <c r="AG57" i="241"/>
  <c r="AH57" i="241"/>
  <c r="AS57" i="241"/>
  <c r="AT57" i="241"/>
  <c r="AU57" i="241"/>
  <c r="AV57" i="241"/>
  <c r="K36" i="241"/>
  <c r="L36" i="241"/>
  <c r="M36" i="241"/>
  <c r="N36" i="241"/>
  <c r="O36" i="241"/>
  <c r="P36" i="241"/>
  <c r="Q36" i="241"/>
  <c r="R36" i="241"/>
  <c r="S36" i="241"/>
  <c r="T36" i="241"/>
  <c r="U36" i="241"/>
  <c r="V36" i="241"/>
  <c r="W36" i="241"/>
  <c r="X36" i="241"/>
  <c r="Y36" i="241"/>
  <c r="Z36" i="241"/>
  <c r="AA36" i="241"/>
  <c r="AB36" i="241"/>
  <c r="AC36" i="241"/>
  <c r="AD36" i="241"/>
  <c r="AE36" i="241"/>
  <c r="AF36" i="241"/>
  <c r="AG36" i="241"/>
  <c r="AH36" i="241"/>
  <c r="AQ36" i="241"/>
  <c r="AQ35" i="241" s="1"/>
  <c r="AQ34" i="241" s="1"/>
  <c r="AS36" i="241"/>
  <c r="AT36" i="241"/>
  <c r="AU36" i="241"/>
  <c r="AV36" i="241"/>
  <c r="Y35" i="241"/>
  <c r="Y34" i="241" s="1"/>
  <c r="K32" i="241"/>
  <c r="L32" i="241"/>
  <c r="M32" i="241"/>
  <c r="N32" i="241"/>
  <c r="O32" i="241"/>
  <c r="P32" i="241"/>
  <c r="Q32" i="241"/>
  <c r="R32" i="241"/>
  <c r="S32" i="241"/>
  <c r="T32" i="241"/>
  <c r="U32" i="241"/>
  <c r="V32" i="241"/>
  <c r="W32" i="241"/>
  <c r="X32" i="241"/>
  <c r="Y32" i="241"/>
  <c r="Z32" i="241"/>
  <c r="AA32" i="241"/>
  <c r="AB32" i="241"/>
  <c r="AC32" i="241"/>
  <c r="AD32" i="241"/>
  <c r="AE32" i="241"/>
  <c r="AF32" i="241"/>
  <c r="AG32" i="241"/>
  <c r="AH32" i="241"/>
  <c r="AP32" i="241"/>
  <c r="AQ32" i="241"/>
  <c r="AS32" i="241"/>
  <c r="AT32" i="241"/>
  <c r="AU32" i="241"/>
  <c r="AV32" i="241"/>
  <c r="K28" i="241"/>
  <c r="L28" i="241"/>
  <c r="M28" i="241"/>
  <c r="N28" i="241"/>
  <c r="O28" i="241"/>
  <c r="P28" i="241"/>
  <c r="Q28" i="241"/>
  <c r="R28" i="241"/>
  <c r="S28" i="241"/>
  <c r="T28" i="241"/>
  <c r="U28" i="241"/>
  <c r="V28" i="241"/>
  <c r="W28" i="241"/>
  <c r="X28" i="241"/>
  <c r="Y28" i="241"/>
  <c r="Z28" i="241"/>
  <c r="AA28" i="241"/>
  <c r="AB28" i="241"/>
  <c r="AC28" i="241"/>
  <c r="AD28" i="241"/>
  <c r="AE28" i="241"/>
  <c r="AF28" i="241"/>
  <c r="AG28" i="241"/>
  <c r="AH28" i="241"/>
  <c r="AP28" i="241"/>
  <c r="AQ28" i="241"/>
  <c r="AS28" i="241"/>
  <c r="AT28" i="241"/>
  <c r="AU28" i="241"/>
  <c r="AV28" i="241"/>
  <c r="K12" i="241"/>
  <c r="L12" i="241"/>
  <c r="M12" i="241"/>
  <c r="N12" i="241"/>
  <c r="O12" i="241"/>
  <c r="P12" i="241"/>
  <c r="Q12" i="241"/>
  <c r="R12" i="241"/>
  <c r="S12" i="241"/>
  <c r="T12" i="241"/>
  <c r="U12" i="241"/>
  <c r="V12" i="241"/>
  <c r="W12" i="241"/>
  <c r="X12" i="241"/>
  <c r="Y12" i="241"/>
  <c r="Z12" i="241"/>
  <c r="AA12" i="241"/>
  <c r="AB12" i="241"/>
  <c r="AC12" i="241"/>
  <c r="AD12" i="241"/>
  <c r="AE12" i="241"/>
  <c r="AF12" i="241"/>
  <c r="AF11" i="241" s="1"/>
  <c r="AG12" i="241"/>
  <c r="AH12" i="241"/>
  <c r="AP12" i="241"/>
  <c r="AP11" i="241" s="1"/>
  <c r="AQ12" i="241"/>
  <c r="AQ11" i="241" s="1"/>
  <c r="AS12" i="241"/>
  <c r="AT12" i="241"/>
  <c r="AU12" i="241"/>
  <c r="AV12" i="241"/>
  <c r="AE71" i="241"/>
  <c r="AE69" i="241" s="1"/>
  <c r="AB183" i="241"/>
  <c r="AB88" i="241"/>
  <c r="AB46" i="241"/>
  <c r="X71" i="241"/>
  <c r="A3" i="246"/>
  <c r="AS35" i="241" l="1"/>
  <c r="AS34" i="241" s="1"/>
  <c r="O22" i="242" s="1"/>
  <c r="AB82" i="241"/>
  <c r="L121" i="241"/>
  <c r="AU121" i="241"/>
  <c r="AV11" i="241"/>
  <c r="P11" i="241"/>
  <c r="AV35" i="241"/>
  <c r="AV34" i="241" s="1"/>
  <c r="AE35" i="241"/>
  <c r="AE34" i="241" s="1"/>
  <c r="AA35" i="241"/>
  <c r="AA34" i="241" s="1"/>
  <c r="W35" i="241"/>
  <c r="W34" i="241" s="1"/>
  <c r="S35" i="241"/>
  <c r="S34" i="241" s="1"/>
  <c r="O35" i="241"/>
  <c r="O34" i="241" s="1"/>
  <c r="K35" i="241"/>
  <c r="K34" i="241" s="1"/>
  <c r="AF121" i="241"/>
  <c r="AB121" i="241"/>
  <c r="X121" i="241"/>
  <c r="T121" i="241"/>
  <c r="P121" i="241"/>
  <c r="AV65" i="241"/>
  <c r="AQ65" i="241"/>
  <c r="AE65" i="241"/>
  <c r="AA65" i="241"/>
  <c r="W65" i="241"/>
  <c r="S65" i="241"/>
  <c r="O65" i="241"/>
  <c r="K65" i="241"/>
  <c r="AU132" i="241"/>
  <c r="AB11" i="241"/>
  <c r="X11" i="241"/>
  <c r="T11" i="241"/>
  <c r="AT11" i="241"/>
  <c r="AG35" i="241"/>
  <c r="AG34" i="241" s="1"/>
  <c r="AC35" i="241"/>
  <c r="AC34" i="241" s="1"/>
  <c r="U35" i="241"/>
  <c r="U34" i="241" s="1"/>
  <c r="Q35" i="241"/>
  <c r="Q34" i="241" s="1"/>
  <c r="AV82" i="241"/>
  <c r="U132" i="241"/>
  <c r="AU65" i="241"/>
  <c r="AH65" i="241"/>
  <c r="AD65" i="241"/>
  <c r="Z65" i="241"/>
  <c r="V65" i="241"/>
  <c r="R65" i="241"/>
  <c r="AV132" i="241"/>
  <c r="AQ132" i="241"/>
  <c r="AE132" i="241"/>
  <c r="W132" i="241"/>
  <c r="O132" i="241"/>
  <c r="AU11" i="241"/>
  <c r="AH11" i="241"/>
  <c r="Z11" i="241"/>
  <c r="R11" i="241"/>
  <c r="AF35" i="241"/>
  <c r="AF34" i="241" s="1"/>
  <c r="AB35" i="241"/>
  <c r="AB34" i="241" s="1"/>
  <c r="X35" i="241"/>
  <c r="X34" i="241" s="1"/>
  <c r="T35" i="241"/>
  <c r="T34" i="241" s="1"/>
  <c r="P35" i="241"/>
  <c r="P34" i="241" s="1"/>
  <c r="L35" i="241"/>
  <c r="L34" i="241" s="1"/>
  <c r="AT35" i="241"/>
  <c r="AT34" i="241" s="1"/>
  <c r="AH35" i="241"/>
  <c r="AH34" i="241" s="1"/>
  <c r="AD35" i="241"/>
  <c r="AD34" i="241" s="1"/>
  <c r="Z35" i="241"/>
  <c r="Z34" i="241" s="1"/>
  <c r="V35" i="241"/>
  <c r="V34" i="241" s="1"/>
  <c r="R35" i="241"/>
  <c r="R34" i="241" s="1"/>
  <c r="AE82" i="241"/>
  <c r="S82" i="241"/>
  <c r="K82" i="241"/>
  <c r="AS82" i="241"/>
  <c r="AF82" i="241"/>
  <c r="X82" i="241"/>
  <c r="L82" i="241"/>
  <c r="AG82" i="241"/>
  <c r="AC82" i="241"/>
  <c r="S132" i="241"/>
  <c r="AS132" i="241"/>
  <c r="AN132" i="241"/>
  <c r="AB132" i="241"/>
  <c r="X132" i="241"/>
  <c r="T132" i="241"/>
  <c r="L132" i="241"/>
  <c r="AO132" i="241"/>
  <c r="Y132" i="241"/>
  <c r="Y64" i="241" s="1"/>
  <c r="AE11" i="241"/>
  <c r="AA11" i="241"/>
  <c r="W11" i="241"/>
  <c r="S11" i="241"/>
  <c r="O11" i="241"/>
  <c r="K11" i="241"/>
  <c r="AS11" i="241"/>
  <c r="O18" i="242" s="1"/>
  <c r="L11" i="241"/>
  <c r="AG11" i="241"/>
  <c r="AC11" i="241"/>
  <c r="Y11" i="241"/>
  <c r="U11" i="241"/>
  <c r="Q11" i="241"/>
  <c r="AS65" i="241"/>
  <c r="AF65" i="241"/>
  <c r="AF64" i="241" s="1"/>
  <c r="AF10" i="241" s="1"/>
  <c r="AB65" i="241"/>
  <c r="X65" i="241"/>
  <c r="T65" i="241"/>
  <c r="P65" i="241"/>
  <c r="L65" i="241"/>
  <c r="AT121" i="241"/>
  <c r="AO121" i="241"/>
  <c r="AO64" i="241" s="1"/>
  <c r="AO10" i="241" s="1"/>
  <c r="AH121" i="241"/>
  <c r="AD121" i="241"/>
  <c r="Z121" i="241"/>
  <c r="V121" i="241"/>
  <c r="R121" i="241"/>
  <c r="N121" i="241"/>
  <c r="AV121" i="241"/>
  <c r="AQ121" i="241"/>
  <c r="AE121" i="241"/>
  <c r="AA121" i="241"/>
  <c r="W121" i="241"/>
  <c r="S121" i="241"/>
  <c r="O121" i="241"/>
  <c r="K121" i="241"/>
  <c r="AG132" i="241"/>
  <c r="AC132" i="241"/>
  <c r="Q132" i="241"/>
  <c r="AD11" i="241"/>
  <c r="V11" i="241"/>
  <c r="AS121" i="241"/>
  <c r="AN121" i="241"/>
  <c r="AN64" i="241" s="1"/>
  <c r="AN10" i="241" s="1"/>
  <c r="AC64" i="241"/>
  <c r="AQ10" i="241"/>
  <c r="AU35" i="241"/>
  <c r="AU34" i="241" s="1"/>
  <c r="M132" i="241"/>
  <c r="AP132" i="241"/>
  <c r="AH132" i="241"/>
  <c r="AD132" i="241"/>
  <c r="Z132" i="241"/>
  <c r="V132" i="241"/>
  <c r="R132" i="241"/>
  <c r="AT132" i="241"/>
  <c r="K132" i="241"/>
  <c r="N132" i="241"/>
  <c r="M121" i="241"/>
  <c r="M82" i="241"/>
  <c r="M65" i="241"/>
  <c r="N65" i="241"/>
  <c r="M35" i="241"/>
  <c r="M34" i="241" s="1"/>
  <c r="N35" i="241"/>
  <c r="N34" i="241" s="1"/>
  <c r="N11" i="241"/>
  <c r="M11" i="241"/>
  <c r="AT82" i="241"/>
  <c r="AP10" i="241"/>
  <c r="AH82" i="241"/>
  <c r="AD82" i="241"/>
  <c r="Z82" i="241"/>
  <c r="V82" i="241"/>
  <c r="V64" i="241" s="1"/>
  <c r="V10" i="241" s="1"/>
  <c r="N82" i="241"/>
  <c r="U14" i="245"/>
  <c r="V67" i="238"/>
  <c r="AB14" i="238"/>
  <c r="AB15" i="238"/>
  <c r="AB16" i="238"/>
  <c r="AB13" i="238"/>
  <c r="X30" i="238"/>
  <c r="X54" i="238"/>
  <c r="AB54" i="238" s="1"/>
  <c r="X39" i="238"/>
  <c r="AB39" i="238" s="1"/>
  <c r="X38" i="238"/>
  <c r="AB38" i="238" s="1"/>
  <c r="W54" i="238"/>
  <c r="AU64" i="241" l="1"/>
  <c r="AU10" i="241" s="1"/>
  <c r="AS64" i="241"/>
  <c r="K64" i="241"/>
  <c r="K10" i="241" s="1"/>
  <c r="AG64" i="241"/>
  <c r="AG10" i="241" s="1"/>
  <c r="AH64" i="241"/>
  <c r="AH10" i="241" s="1"/>
  <c r="S64" i="241"/>
  <c r="S10" i="241" s="1"/>
  <c r="Y10" i="241"/>
  <c r="Z64" i="241"/>
  <c r="Z10" i="241" s="1"/>
  <c r="AV64" i="241"/>
  <c r="AV10" i="241" s="1"/>
  <c r="X64" i="241"/>
  <c r="X10" i="241" s="1"/>
  <c r="AC10" i="241"/>
  <c r="AB64" i="241"/>
  <c r="AB10" i="241" s="1"/>
  <c r="AD64" i="241"/>
  <c r="AD10" i="241" s="1"/>
  <c r="L64" i="241"/>
  <c r="L10" i="241" s="1"/>
  <c r="AE64" i="241"/>
  <c r="AE10" i="241" s="1"/>
  <c r="AT64" i="241"/>
  <c r="AT10" i="241" s="1"/>
  <c r="M64" i="241"/>
  <c r="M10" i="241" s="1"/>
  <c r="N64" i="241"/>
  <c r="N10" i="241" s="1"/>
  <c r="X32" i="238"/>
  <c r="AB32" i="238" s="1"/>
  <c r="X33" i="238"/>
  <c r="AB33" i="238" s="1"/>
  <c r="X29" i="238"/>
  <c r="AB29" i="238" s="1"/>
  <c r="X28" i="238"/>
  <c r="AB28" i="238" s="1"/>
  <c r="X27" i="238"/>
  <c r="AB27" i="238" s="1"/>
  <c r="X26" i="238"/>
  <c r="AB26" i="238" s="1"/>
  <c r="AS10" i="241" l="1"/>
  <c r="BA10" i="241" s="1"/>
  <c r="O26" i="242"/>
  <c r="W71" i="238"/>
  <c r="AA71" i="238" s="1"/>
  <c r="W70" i="238"/>
  <c r="W67" i="238"/>
  <c r="AA67" i="238" s="1"/>
  <c r="X67" i="238" s="1"/>
  <c r="AB67" i="238" s="1"/>
  <c r="AB66" i="238" s="1"/>
  <c r="AB65" i="238" s="1"/>
  <c r="W62" i="238"/>
  <c r="Z62" i="238" s="1"/>
  <c r="X62" i="238" s="1"/>
  <c r="AB62" i="238" s="1"/>
  <c r="W61" i="238"/>
  <c r="W59" i="238"/>
  <c r="Z59" i="238" s="1"/>
  <c r="X59" i="238" s="1"/>
  <c r="AB59" i="238" s="1"/>
  <c r="AB58" i="238" s="1"/>
  <c r="W55" i="238"/>
  <c r="AA55" i="238" s="1"/>
  <c r="X55" i="238" s="1"/>
  <c r="AB55" i="238" s="1"/>
  <c r="W52" i="238"/>
  <c r="X52" i="238" s="1"/>
  <c r="AB52" i="238" s="1"/>
  <c r="W51" i="238"/>
  <c r="X51" i="238" s="1"/>
  <c r="AB51" i="238" s="1"/>
  <c r="W50" i="238"/>
  <c r="X50" i="238" s="1"/>
  <c r="AB50" i="238" s="1"/>
  <c r="W49" i="238"/>
  <c r="X49" i="238" s="1"/>
  <c r="AB49" i="238" s="1"/>
  <c r="W48" i="238"/>
  <c r="X48" i="238" s="1"/>
  <c r="AB48" i="238" s="1"/>
  <c r="W47" i="238"/>
  <c r="X47" i="238" s="1"/>
  <c r="AB47" i="238" s="1"/>
  <c r="W44" i="238"/>
  <c r="W43" i="238"/>
  <c r="AA43" i="238" s="1"/>
  <c r="X43" i="238" s="1"/>
  <c r="AB43" i="238" s="1"/>
  <c r="W41" i="238"/>
  <c r="X41" i="238" s="1"/>
  <c r="AB41" i="238" s="1"/>
  <c r="W40" i="238"/>
  <c r="X40" i="238" s="1"/>
  <c r="AB40" i="238" s="1"/>
  <c r="W39" i="238"/>
  <c r="W38" i="238"/>
  <c r="W37" i="238"/>
  <c r="AA37" i="238" s="1"/>
  <c r="X37" i="238" s="1"/>
  <c r="AB37" i="238" s="1"/>
  <c r="W36" i="238"/>
  <c r="AA36" i="238" s="1"/>
  <c r="X36" i="238" s="1"/>
  <c r="AB36" i="238" s="1"/>
  <c r="AB35" i="238" s="1"/>
  <c r="W34" i="238"/>
  <c r="X34" i="238" s="1"/>
  <c r="AB34" i="238" s="1"/>
  <c r="AB31" i="238" s="1"/>
  <c r="W33" i="238"/>
  <c r="W32" i="238"/>
  <c r="W29" i="238"/>
  <c r="W28" i="238"/>
  <c r="W27" i="238"/>
  <c r="W26" i="238"/>
  <c r="W18" i="238"/>
  <c r="W14" i="238"/>
  <c r="W12" i="238" s="1"/>
  <c r="W15" i="238"/>
  <c r="W16" i="238"/>
  <c r="W13" i="238"/>
  <c r="I68" i="238"/>
  <c r="J68" i="238"/>
  <c r="V68" i="238"/>
  <c r="Y68" i="238"/>
  <c r="Z68" i="238"/>
  <c r="H68" i="238"/>
  <c r="K68" i="238"/>
  <c r="L68" i="238"/>
  <c r="M68" i="238"/>
  <c r="N68" i="238"/>
  <c r="O68" i="238"/>
  <c r="P68" i="238"/>
  <c r="Q68" i="238"/>
  <c r="S68" i="238"/>
  <c r="T68" i="238"/>
  <c r="U68" i="238"/>
  <c r="H66" i="238"/>
  <c r="H65" i="238" s="1"/>
  <c r="I66" i="238"/>
  <c r="I65" i="238" s="1"/>
  <c r="J66" i="238"/>
  <c r="J65" i="238" s="1"/>
  <c r="K66" i="238"/>
  <c r="L66" i="238"/>
  <c r="M66" i="238"/>
  <c r="M65" i="238" s="1"/>
  <c r="N66" i="238"/>
  <c r="N65" i="238" s="1"/>
  <c r="O66" i="238"/>
  <c r="O65" i="238" s="1"/>
  <c r="P66" i="238"/>
  <c r="Q66" i="238"/>
  <c r="S66" i="238"/>
  <c r="T66" i="238"/>
  <c r="T65" i="238" s="1"/>
  <c r="U66" i="238"/>
  <c r="U65" i="238" s="1"/>
  <c r="V66" i="238"/>
  <c r="W66" i="238"/>
  <c r="W65" i="238" s="1"/>
  <c r="X66" i="238"/>
  <c r="X65" i="238" s="1"/>
  <c r="Y66" i="238"/>
  <c r="Y65" i="238" s="1"/>
  <c r="Z66" i="238"/>
  <c r="Z65" i="238" s="1"/>
  <c r="AA66" i="238"/>
  <c r="AA65" i="238" s="1"/>
  <c r="K65" i="238"/>
  <c r="L65" i="238"/>
  <c r="L63" i="238" s="1"/>
  <c r="P65" i="238"/>
  <c r="S65" i="238"/>
  <c r="S63" i="238" s="1"/>
  <c r="V65" i="238"/>
  <c r="H60" i="238"/>
  <c r="I60" i="238"/>
  <c r="J60" i="238"/>
  <c r="K60" i="238"/>
  <c r="L60" i="238"/>
  <c r="M60" i="238"/>
  <c r="N60" i="238"/>
  <c r="O60" i="238"/>
  <c r="P60" i="238"/>
  <c r="Q60" i="238"/>
  <c r="AE60" i="238" s="1"/>
  <c r="R60" i="238"/>
  <c r="S60" i="238"/>
  <c r="T60" i="238"/>
  <c r="U60" i="238"/>
  <c r="V60" i="238"/>
  <c r="Y60" i="238"/>
  <c r="AA60" i="238"/>
  <c r="H58" i="238"/>
  <c r="H57" i="238" s="1"/>
  <c r="H56" i="238" s="1"/>
  <c r="I58" i="238"/>
  <c r="J58" i="238"/>
  <c r="K58" i="238"/>
  <c r="K57" i="238" s="1"/>
  <c r="K56" i="238" s="1"/>
  <c r="L58" i="238"/>
  <c r="L57" i="238" s="1"/>
  <c r="L56" i="238" s="1"/>
  <c r="M58" i="238"/>
  <c r="N58" i="238"/>
  <c r="O58" i="238"/>
  <c r="P58" i="238"/>
  <c r="P57" i="238" s="1"/>
  <c r="P56" i="238" s="1"/>
  <c r="Q58" i="238"/>
  <c r="AE58" i="238" s="1"/>
  <c r="R58" i="238"/>
  <c r="R57" i="238" s="1"/>
  <c r="R56" i="238" s="1"/>
  <c r="S58" i="238"/>
  <c r="T58" i="238"/>
  <c r="T57" i="238" s="1"/>
  <c r="T56" i="238" s="1"/>
  <c r="U58" i="238"/>
  <c r="U57" i="238" s="1"/>
  <c r="U56" i="238" s="1"/>
  <c r="V58" i="238"/>
  <c r="Y58" i="238"/>
  <c r="AA58" i="238"/>
  <c r="O57" i="238"/>
  <c r="O56" i="238" s="1"/>
  <c r="AA57" i="238"/>
  <c r="AA56" i="238" s="1"/>
  <c r="H53" i="238"/>
  <c r="H45" i="238" s="1"/>
  <c r="I53" i="238"/>
  <c r="J53" i="238"/>
  <c r="K53" i="238"/>
  <c r="L53" i="238"/>
  <c r="M53" i="238"/>
  <c r="N53" i="238"/>
  <c r="O53" i="238"/>
  <c r="P53" i="238"/>
  <c r="Q53" i="238"/>
  <c r="S53" i="238"/>
  <c r="T53" i="238"/>
  <c r="U53" i="238"/>
  <c r="V53" i="238"/>
  <c r="W53" i="238"/>
  <c r="X53" i="238"/>
  <c r="Y53" i="238"/>
  <c r="Z53" i="238"/>
  <c r="AA53" i="238"/>
  <c r="AB53" i="238"/>
  <c r="H46" i="238"/>
  <c r="I46" i="238"/>
  <c r="J46" i="238"/>
  <c r="J45" i="238" s="1"/>
  <c r="K46" i="238"/>
  <c r="K45" i="238" s="1"/>
  <c r="L46" i="238"/>
  <c r="M46" i="238"/>
  <c r="N46" i="238"/>
  <c r="O46" i="238"/>
  <c r="P46" i="238"/>
  <c r="Q46" i="238"/>
  <c r="AE46" i="238" s="1"/>
  <c r="S46" i="238"/>
  <c r="S45" i="238" s="1"/>
  <c r="T46" i="238"/>
  <c r="U46" i="238"/>
  <c r="V46" i="238"/>
  <c r="Y46" i="238"/>
  <c r="Z46" i="238"/>
  <c r="Z45" i="238" s="1"/>
  <c r="AA46" i="238"/>
  <c r="L45" i="238"/>
  <c r="N45" i="238"/>
  <c r="P45" i="238"/>
  <c r="V45" i="238"/>
  <c r="G35" i="238"/>
  <c r="H42" i="238"/>
  <c r="I42" i="238"/>
  <c r="J42" i="238"/>
  <c r="K42" i="238"/>
  <c r="L42" i="238"/>
  <c r="M42" i="238"/>
  <c r="N42" i="238"/>
  <c r="O42" i="238"/>
  <c r="P42" i="238"/>
  <c r="Q42" i="238"/>
  <c r="AE42" i="238" s="1"/>
  <c r="S42" i="238"/>
  <c r="T42" i="238"/>
  <c r="U42" i="238"/>
  <c r="V42" i="238"/>
  <c r="Y42" i="238"/>
  <c r="Z42" i="238"/>
  <c r="H35" i="238"/>
  <c r="I35" i="238"/>
  <c r="J35" i="238"/>
  <c r="K35" i="238"/>
  <c r="L35" i="238"/>
  <c r="M35" i="238"/>
  <c r="N35" i="238"/>
  <c r="O35" i="238"/>
  <c r="P35" i="238"/>
  <c r="Q35" i="238"/>
  <c r="S35" i="238"/>
  <c r="T35" i="238"/>
  <c r="U35" i="238"/>
  <c r="V35" i="238"/>
  <c r="Y35" i="238"/>
  <c r="Z35" i="238"/>
  <c r="H31" i="238"/>
  <c r="I31" i="238"/>
  <c r="J31" i="238"/>
  <c r="K31" i="238"/>
  <c r="L31" i="238"/>
  <c r="M31" i="238"/>
  <c r="N31" i="238"/>
  <c r="O31" i="238"/>
  <c r="P31" i="238"/>
  <c r="Q31" i="238"/>
  <c r="S31" i="238"/>
  <c r="T31" i="238"/>
  <c r="U31" i="238"/>
  <c r="V31" i="238"/>
  <c r="Y31" i="238"/>
  <c r="Z31" i="238"/>
  <c r="AA31" i="238"/>
  <c r="H25" i="238"/>
  <c r="H24" i="238" s="1"/>
  <c r="I25" i="238"/>
  <c r="J25" i="238"/>
  <c r="K25" i="238"/>
  <c r="L25" i="238"/>
  <c r="M25" i="238"/>
  <c r="N25" i="238"/>
  <c r="O25" i="238"/>
  <c r="P25" i="238"/>
  <c r="Q25" i="238"/>
  <c r="S25" i="238"/>
  <c r="T25" i="238"/>
  <c r="U25" i="238"/>
  <c r="V25" i="238"/>
  <c r="X25" i="238"/>
  <c r="Y25" i="238"/>
  <c r="Z25" i="238"/>
  <c r="AA25" i="238"/>
  <c r="AB25" i="238"/>
  <c r="AC23" i="238"/>
  <c r="H21" i="238"/>
  <c r="I21" i="238"/>
  <c r="J21" i="238"/>
  <c r="K21" i="238"/>
  <c r="L21" i="238"/>
  <c r="M21" i="238"/>
  <c r="N21" i="238"/>
  <c r="O21" i="238"/>
  <c r="Q21" i="238"/>
  <c r="S21" i="238"/>
  <c r="T21" i="238"/>
  <c r="U21" i="238"/>
  <c r="V21" i="238"/>
  <c r="Y21" i="238"/>
  <c r="AA21" i="238"/>
  <c r="H19" i="238"/>
  <c r="I19" i="238"/>
  <c r="J19" i="238"/>
  <c r="K19" i="238"/>
  <c r="L19" i="238"/>
  <c r="M19" i="238"/>
  <c r="N19" i="238"/>
  <c r="O19" i="238"/>
  <c r="Q19" i="238"/>
  <c r="S19" i="238"/>
  <c r="T19" i="238"/>
  <c r="U19" i="238"/>
  <c r="V19" i="238"/>
  <c r="Y19" i="238"/>
  <c r="AA19" i="238"/>
  <c r="H17" i="238"/>
  <c r="I17" i="238"/>
  <c r="J17" i="238"/>
  <c r="K17" i="238"/>
  <c r="L17" i="238"/>
  <c r="M17" i="238"/>
  <c r="N17" i="238"/>
  <c r="O17" i="238"/>
  <c r="P17" i="238"/>
  <c r="Q17" i="238"/>
  <c r="S17" i="238"/>
  <c r="T17" i="238"/>
  <c r="U17" i="238"/>
  <c r="V17" i="238"/>
  <c r="Y17" i="238"/>
  <c r="AA17" i="238"/>
  <c r="H12" i="238"/>
  <c r="I12" i="238"/>
  <c r="I11" i="238" s="1"/>
  <c r="J12" i="238"/>
  <c r="K12" i="238"/>
  <c r="L12" i="238"/>
  <c r="M12" i="238"/>
  <c r="N12" i="238"/>
  <c r="O12" i="238"/>
  <c r="P12" i="238"/>
  <c r="Q12" i="238"/>
  <c r="S12" i="238"/>
  <c r="T12" i="238"/>
  <c r="U12" i="238"/>
  <c r="V12" i="238"/>
  <c r="X12" i="238"/>
  <c r="Y12" i="238"/>
  <c r="Z12" i="238"/>
  <c r="AA12" i="238"/>
  <c r="AA11" i="238" s="1"/>
  <c r="AB12" i="238"/>
  <c r="G12" i="238"/>
  <c r="K11" i="238"/>
  <c r="AE68" i="238" l="1"/>
  <c r="P63" i="238"/>
  <c r="L24" i="238"/>
  <c r="M57" i="238"/>
  <c r="M56" i="238" s="1"/>
  <c r="Q65" i="238"/>
  <c r="AE65" i="238" s="1"/>
  <c r="AE66" i="238"/>
  <c r="Q11" i="238"/>
  <c r="H11" i="242" s="1"/>
  <c r="AE12" i="238"/>
  <c r="S57" i="238"/>
  <c r="S56" i="238" s="1"/>
  <c r="L23" i="238"/>
  <c r="N63" i="238"/>
  <c r="X70" i="238"/>
  <c r="W69" i="238"/>
  <c r="W68" i="238" s="1"/>
  <c r="AE17" i="238"/>
  <c r="AE31" i="238"/>
  <c r="AE35" i="238"/>
  <c r="X71" i="238"/>
  <c r="AB71" i="238" s="1"/>
  <c r="AA69" i="238"/>
  <c r="AA68" i="238" s="1"/>
  <c r="O11" i="238"/>
  <c r="N24" i="238"/>
  <c r="Z24" i="238"/>
  <c r="V24" i="238"/>
  <c r="AE53" i="238"/>
  <c r="V57" i="238"/>
  <c r="V56" i="238" s="1"/>
  <c r="N57" i="238"/>
  <c r="N56" i="238" s="1"/>
  <c r="X35" i="238"/>
  <c r="W46" i="238"/>
  <c r="W45" i="238" s="1"/>
  <c r="Z58" i="238"/>
  <c r="X58" i="238"/>
  <c r="W58" i="238"/>
  <c r="AB46" i="238"/>
  <c r="AB45" i="238" s="1"/>
  <c r="X31" i="238"/>
  <c r="AA35" i="238"/>
  <c r="W35" i="238"/>
  <c r="W25" i="238"/>
  <c r="P24" i="238"/>
  <c r="AE25" i="238"/>
  <c r="J57" i="238"/>
  <c r="J56" i="238" s="1"/>
  <c r="X46" i="238"/>
  <c r="X45" i="238" s="1"/>
  <c r="T24" i="238"/>
  <c r="T45" i="238"/>
  <c r="J24" i="238"/>
  <c r="J11" i="238"/>
  <c r="S11" i="238"/>
  <c r="K63" i="238"/>
  <c r="K23" i="238" s="1"/>
  <c r="K10" i="238" s="1"/>
  <c r="O63" i="238"/>
  <c r="O23" i="238" s="1"/>
  <c r="O10" i="238" s="1"/>
  <c r="W31" i="238"/>
  <c r="Y11" i="238"/>
  <c r="K24" i="238"/>
  <c r="Q57" i="238"/>
  <c r="V11" i="238"/>
  <c r="S24" i="238"/>
  <c r="S23" i="238" s="1"/>
  <c r="Y57" i="238"/>
  <c r="Y56" i="238" s="1"/>
  <c r="W42" i="238"/>
  <c r="AA44" i="238"/>
  <c r="W60" i="238"/>
  <c r="Z61" i="238"/>
  <c r="W17" i="238"/>
  <c r="AA45" i="238"/>
  <c r="O45" i="238"/>
  <c r="O24" i="238" s="1"/>
  <c r="I57" i="238"/>
  <c r="I56" i="238" s="1"/>
  <c r="N11" i="238"/>
  <c r="W63" i="238"/>
  <c r="V63" i="238"/>
  <c r="Z63" i="238"/>
  <c r="J63" i="238"/>
  <c r="T63" i="238"/>
  <c r="H63" i="238"/>
  <c r="H23" i="238" s="1"/>
  <c r="H10" i="238" s="1"/>
  <c r="Y63" i="238"/>
  <c r="U63" i="238"/>
  <c r="Q63" i="238"/>
  <c r="M63" i="238"/>
  <c r="M23" i="238" s="1"/>
  <c r="I63" i="238"/>
  <c r="Y45" i="238"/>
  <c r="U45" i="238"/>
  <c r="Q45" i="238"/>
  <c r="M45" i="238"/>
  <c r="M24" i="238" s="1"/>
  <c r="I45" i="238"/>
  <c r="T11" i="238"/>
  <c r="L11" i="238"/>
  <c r="H11" i="238"/>
  <c r="U11" i="238"/>
  <c r="M11" i="238"/>
  <c r="AE63" i="238" l="1"/>
  <c r="P23" i="238"/>
  <c r="D12" i="242" s="1"/>
  <c r="Q56" i="238"/>
  <c r="AE56" i="238" s="1"/>
  <c r="AE57" i="238"/>
  <c r="AB70" i="238"/>
  <c r="X69" i="238"/>
  <c r="X68" i="238" s="1"/>
  <c r="X63" i="238" s="1"/>
  <c r="Q24" i="238"/>
  <c r="Q23" i="238" s="1"/>
  <c r="AE45" i="238"/>
  <c r="V23" i="238"/>
  <c r="V10" i="238" s="1"/>
  <c r="N23" i="238"/>
  <c r="N10" i="238" s="1"/>
  <c r="L10" i="238"/>
  <c r="M10" i="238"/>
  <c r="W57" i="238"/>
  <c r="W56" i="238" s="1"/>
  <c r="W24" i="238"/>
  <c r="W23" i="238" s="1"/>
  <c r="AD24" i="238"/>
  <c r="AE24" i="238"/>
  <c r="J23" i="238"/>
  <c r="T23" i="238"/>
  <c r="T10" i="238" s="1"/>
  <c r="S10" i="238"/>
  <c r="J10" i="238"/>
  <c r="X61" i="238"/>
  <c r="Z60" i="238"/>
  <c r="Z57" i="238" s="1"/>
  <c r="Z56" i="238" s="1"/>
  <c r="Z23" i="238" s="1"/>
  <c r="X44" i="238"/>
  <c r="AA42" i="238"/>
  <c r="AA24" i="238" s="1"/>
  <c r="U24" i="238"/>
  <c r="U23" i="238" s="1"/>
  <c r="U10" i="238" s="1"/>
  <c r="I24" i="238"/>
  <c r="I23" i="238" s="1"/>
  <c r="I10" i="238" s="1"/>
  <c r="Y24" i="238"/>
  <c r="Y23" i="238" s="1"/>
  <c r="Y10" i="238" s="1"/>
  <c r="X18" i="238"/>
  <c r="Z17" i="238"/>
  <c r="AB69" i="238" l="1"/>
  <c r="AB68" i="238" s="1"/>
  <c r="AB63" i="238" s="1"/>
  <c r="Q10" i="238"/>
  <c r="AE23" i="238"/>
  <c r="H12" i="242"/>
  <c r="H10" i="242" s="1"/>
  <c r="AA23" i="238"/>
  <c r="AA10" i="238" s="1"/>
  <c r="X17" i="238"/>
  <c r="AB18" i="238"/>
  <c r="AB17" i="238" s="1"/>
  <c r="AB44" i="238"/>
  <c r="AB42" i="238" s="1"/>
  <c r="AB24" i="238" s="1"/>
  <c r="X42" i="238"/>
  <c r="X24" i="238" s="1"/>
  <c r="AB61" i="238"/>
  <c r="AB60" i="238" s="1"/>
  <c r="AB57" i="238" s="1"/>
  <c r="AB56" i="238" s="1"/>
  <c r="X60" i="238"/>
  <c r="X57" i="238" s="1"/>
  <c r="X56" i="238" s="1"/>
  <c r="R71" i="238"/>
  <c r="R70" i="238"/>
  <c r="R67" i="238"/>
  <c r="R66" i="238" s="1"/>
  <c r="R65" i="238" s="1"/>
  <c r="R55" i="238"/>
  <c r="R54" i="238"/>
  <c r="R52" i="238"/>
  <c r="R51" i="238"/>
  <c r="R50" i="238"/>
  <c r="R49" i="238"/>
  <c r="R48" i="238"/>
  <c r="R47" i="238"/>
  <c r="R44" i="238"/>
  <c r="R43" i="238"/>
  <c r="R41" i="238"/>
  <c r="R40" i="238"/>
  <c r="R39" i="238"/>
  <c r="R37" i="238"/>
  <c r="R36" i="238"/>
  <c r="R34" i="238"/>
  <c r="R33" i="238"/>
  <c r="R29" i="238"/>
  <c r="R26" i="238"/>
  <c r="R25" i="238" s="1"/>
  <c r="R18" i="238"/>
  <c r="R17" i="238" s="1"/>
  <c r="R15" i="238"/>
  <c r="R16" i="238"/>
  <c r="R14" i="238"/>
  <c r="R13" i="238"/>
  <c r="R69" i="238" l="1"/>
  <c r="R68" i="238" s="1"/>
  <c r="R63" i="238" s="1"/>
  <c r="X23" i="238"/>
  <c r="R42" i="238"/>
  <c r="R53" i="238"/>
  <c r="R35" i="238"/>
  <c r="AB23" i="238"/>
  <c r="O12" i="242" s="1"/>
  <c r="R12" i="238"/>
  <c r="R31" i="238"/>
  <c r="R46" i="238"/>
  <c r="R45" i="238" s="1"/>
  <c r="P22" i="238"/>
  <c r="P20" i="238"/>
  <c r="W20" i="238" s="1"/>
  <c r="H13" i="245"/>
  <c r="H12" i="245" s="1"/>
  <c r="H11" i="245" s="1"/>
  <c r="H10" i="245" s="1"/>
  <c r="I13" i="245"/>
  <c r="I12" i="245" s="1"/>
  <c r="I11" i="245" s="1"/>
  <c r="I10" i="245" s="1"/>
  <c r="J13" i="245"/>
  <c r="J12" i="245" s="1"/>
  <c r="K13" i="245"/>
  <c r="K12" i="245" s="1"/>
  <c r="L13" i="245"/>
  <c r="L12" i="245" s="1"/>
  <c r="M13" i="245"/>
  <c r="M12" i="245" s="1"/>
  <c r="N13" i="245"/>
  <c r="N12" i="245" s="1"/>
  <c r="O13" i="245"/>
  <c r="O12" i="245" s="1"/>
  <c r="O11" i="245" s="1"/>
  <c r="O10" i="245" s="1"/>
  <c r="P13" i="245"/>
  <c r="P12" i="245" s="1"/>
  <c r="Q13" i="245"/>
  <c r="Q12" i="245" s="1"/>
  <c r="R13" i="245"/>
  <c r="R12" i="245" s="1"/>
  <c r="S13" i="245"/>
  <c r="S12" i="245" s="1"/>
  <c r="S11" i="245" s="1"/>
  <c r="S10" i="245" s="1"/>
  <c r="W13" i="245"/>
  <c r="W12" i="245" s="1"/>
  <c r="W11" i="245" s="1"/>
  <c r="W10" i="245" s="1"/>
  <c r="X13" i="245"/>
  <c r="G13" i="245"/>
  <c r="G12" i="245" s="1"/>
  <c r="H16" i="245"/>
  <c r="I16" i="245"/>
  <c r="J16" i="245"/>
  <c r="K16" i="245"/>
  <c r="L16" i="245"/>
  <c r="M16" i="245"/>
  <c r="N16" i="245"/>
  <c r="O16" i="245"/>
  <c r="P16" i="245"/>
  <c r="Q16" i="245"/>
  <c r="R16" i="245"/>
  <c r="S16" i="245"/>
  <c r="T16" i="245"/>
  <c r="U16" i="245"/>
  <c r="V16" i="245"/>
  <c r="W16" i="245"/>
  <c r="X16" i="245"/>
  <c r="G16" i="245"/>
  <c r="T14" i="245"/>
  <c r="T13" i="245" s="1"/>
  <c r="T12" i="245" s="1"/>
  <c r="T15" i="245"/>
  <c r="V15" i="245" s="1"/>
  <c r="U15" i="245" s="1"/>
  <c r="U13" i="245" s="1"/>
  <c r="U12" i="245" s="1"/>
  <c r="U11" i="245" s="1"/>
  <c r="U10" i="245" s="1"/>
  <c r="R24" i="238" l="1"/>
  <c r="R23" i="238"/>
  <c r="X12" i="245"/>
  <c r="W22" i="238"/>
  <c r="P21" i="238"/>
  <c r="AE21" i="238" s="1"/>
  <c r="P19" i="238"/>
  <c r="X11" i="245"/>
  <c r="V13" i="245"/>
  <c r="V12" i="245" s="1"/>
  <c r="V11" i="245" s="1"/>
  <c r="V10" i="245" s="1"/>
  <c r="R20" i="238"/>
  <c r="R19" i="238" s="1"/>
  <c r="R22" i="238"/>
  <c r="R21" i="238" s="1"/>
  <c r="N11" i="245"/>
  <c r="N10" i="245" s="1"/>
  <c r="L11" i="245"/>
  <c r="L10" i="245" s="1"/>
  <c r="T11" i="245"/>
  <c r="T10" i="245" s="1"/>
  <c r="P11" i="238" l="1"/>
  <c r="AE11" i="238" s="1"/>
  <c r="AE19" i="238"/>
  <c r="X10" i="245"/>
  <c r="O13" i="242"/>
  <c r="R11" i="238"/>
  <c r="R10" i="238" s="1"/>
  <c r="W19" i="238"/>
  <c r="W21" i="238"/>
  <c r="Z22" i="238"/>
  <c r="M11" i="245"/>
  <c r="M10" i="245" s="1"/>
  <c r="K11" i="245"/>
  <c r="K10" i="245" s="1"/>
  <c r="AE15" i="245"/>
  <c r="AE14" i="245"/>
  <c r="R11" i="245"/>
  <c r="R10" i="245" s="1"/>
  <c r="Q11" i="245"/>
  <c r="Q10" i="245" s="1"/>
  <c r="P11" i="245"/>
  <c r="P10" i="245" s="1"/>
  <c r="J11" i="245"/>
  <c r="J10" i="245" s="1"/>
  <c r="G11" i="245"/>
  <c r="G10" i="245" s="1"/>
  <c r="P10" i="238" l="1"/>
  <c r="AE10" i="238" s="1"/>
  <c r="D11" i="242"/>
  <c r="D10" i="242" s="1"/>
  <c r="L10" i="242" s="1"/>
  <c r="W11" i="238"/>
  <c r="W10" i="238" s="1"/>
  <c r="X20" i="238"/>
  <c r="Z19" i="238"/>
  <c r="Z21" i="238"/>
  <c r="X22" i="238"/>
  <c r="AD11" i="245"/>
  <c r="AB20" i="238" l="1"/>
  <c r="AB19" i="238" s="1"/>
  <c r="X19" i="238"/>
  <c r="X21" i="238"/>
  <c r="AB22" i="238"/>
  <c r="AB21" i="238" s="1"/>
  <c r="Z11" i="238"/>
  <c r="Z10" i="238" s="1"/>
  <c r="AB11" i="245"/>
  <c r="AA11" i="245"/>
  <c r="O20" i="240"/>
  <c r="O19" i="240"/>
  <c r="O18" i="240"/>
  <c r="O16" i="240"/>
  <c r="O15" i="240"/>
  <c r="O13" i="240"/>
  <c r="O17" i="240"/>
  <c r="O11" i="240"/>
  <c r="O10" i="240"/>
  <c r="O9" i="240"/>
  <c r="N9" i="240"/>
  <c r="N10" i="240"/>
  <c r="N11" i="240"/>
  <c r="N17" i="240"/>
  <c r="N20" i="240"/>
  <c r="N19" i="240"/>
  <c r="N18" i="240"/>
  <c r="N16" i="240"/>
  <c r="N15" i="240"/>
  <c r="N13" i="240"/>
  <c r="H36" i="241"/>
  <c r="J36" i="241"/>
  <c r="H28" i="241"/>
  <c r="I28" i="241"/>
  <c r="J28" i="241"/>
  <c r="H12" i="241"/>
  <c r="I12" i="241"/>
  <c r="J12" i="241"/>
  <c r="X11" i="238" l="1"/>
  <c r="X10" i="238" s="1"/>
  <c r="AB11" i="238"/>
  <c r="S75" i="241"/>
  <c r="O11" i="242" l="1"/>
  <c r="O10" i="242" s="1"/>
  <c r="AB10" i="238"/>
  <c r="BM13" i="241"/>
  <c r="BL79" i="241" l="1"/>
  <c r="BM35" i="241" l="1"/>
  <c r="J15" i="242" l="1"/>
  <c r="G17" i="242"/>
  <c r="R82" i="241" l="1"/>
  <c r="R64" i="241" s="1"/>
  <c r="R10" i="241" s="1"/>
  <c r="T82" i="241"/>
  <c r="T64" i="241" s="1"/>
  <c r="T10" i="241" s="1"/>
  <c r="U82" i="241"/>
  <c r="U64" i="241" s="1"/>
  <c r="U10" i="241" s="1"/>
  <c r="Q2" i="241" s="1"/>
  <c r="W82" i="241"/>
  <c r="W64" i="241" s="1"/>
  <c r="W10" i="241" s="1"/>
  <c r="AA82" i="241"/>
  <c r="AA64" i="241" s="1"/>
  <c r="AA10" i="241" s="1"/>
  <c r="BM79" i="241"/>
  <c r="BL12" i="241" l="1"/>
  <c r="BL28" i="241"/>
  <c r="BL57" i="241"/>
  <c r="BL157" i="241"/>
  <c r="BL122" i="241"/>
  <c r="BL154" i="241"/>
  <c r="BL167" i="241"/>
  <c r="BL133" i="241"/>
  <c r="F21" i="242"/>
  <c r="C21" i="242" s="1"/>
  <c r="BL128" i="241"/>
  <c r="BL66" i="241"/>
  <c r="BL80" i="241"/>
  <c r="BL147" i="241"/>
  <c r="BL177" i="241"/>
  <c r="BM8" i="241" l="1"/>
  <c r="J21" i="242"/>
  <c r="G21" i="242" s="1"/>
  <c r="F19" i="242"/>
  <c r="D22" i="242"/>
  <c r="C22" i="242" s="1"/>
  <c r="BL132" i="241"/>
  <c r="F25" i="242"/>
  <c r="J25" i="242"/>
  <c r="J19" i="242" l="1"/>
  <c r="D19" i="242"/>
  <c r="BM64" i="241"/>
  <c r="G25" i="242"/>
  <c r="J23" i="242"/>
  <c r="C25" i="242"/>
  <c r="F23" i="242"/>
  <c r="J14" i="242" l="1"/>
  <c r="BM10" i="241"/>
  <c r="P82" i="241"/>
  <c r="P64" i="241" s="1"/>
  <c r="P10" i="241" s="1"/>
  <c r="O82" i="241"/>
  <c r="O64" i="241" s="1"/>
  <c r="O10" i="241" s="1"/>
  <c r="AA183" i="241" l="1"/>
  <c r="AA88" i="241"/>
  <c r="BL81" i="241"/>
  <c r="AA46" i="241"/>
  <c r="BL179" i="241" l="1"/>
  <c r="BL83" i="241"/>
  <c r="BL36" i="241"/>
  <c r="BL125" i="241"/>
  <c r="BL121" i="241"/>
  <c r="BD178" i="241"/>
  <c r="BD170" i="241"/>
  <c r="BD169" i="241"/>
  <c r="BD168" i="241"/>
  <c r="BD171" i="241"/>
  <c r="BD172" i="241"/>
  <c r="BD127" i="241"/>
  <c r="BD126" i="241"/>
  <c r="BD124" i="241"/>
  <c r="BD123" i="241"/>
  <c r="BD90" i="241"/>
  <c r="BD88" i="241"/>
  <c r="BD84" i="241"/>
  <c r="BD46" i="241"/>
  <c r="BL101" i="241" l="1"/>
  <c r="BJ13" i="241"/>
  <c r="BJ50" i="241"/>
  <c r="BJ49" i="241"/>
  <c r="BJ48" i="241"/>
  <c r="BJ47" i="241"/>
  <c r="BJ124" i="241"/>
  <c r="BJ123" i="241"/>
  <c r="BJ127" i="241"/>
  <c r="BJ126" i="241"/>
  <c r="BJ131" i="241"/>
  <c r="BJ130" i="241"/>
  <c r="BJ129" i="241"/>
  <c r="BJ178" i="241"/>
  <c r="BJ183" i="241"/>
  <c r="BI183" i="241"/>
  <c r="BI178" i="241"/>
  <c r="BI131" i="241"/>
  <c r="BI130" i="241"/>
  <c r="BI129" i="241"/>
  <c r="BI127" i="241"/>
  <c r="BI126" i="241"/>
  <c r="BI124" i="241"/>
  <c r="BI123" i="241"/>
  <c r="BI50" i="241"/>
  <c r="BI49" i="241"/>
  <c r="BI48" i="241"/>
  <c r="BI47" i="241"/>
  <c r="BI13" i="241"/>
  <c r="BL166" i="241" l="1"/>
  <c r="H26" i="242"/>
  <c r="H23" i="242" s="1"/>
  <c r="BL76" i="241"/>
  <c r="BL82" i="241"/>
  <c r="H22" i="242"/>
  <c r="G22" i="242" s="1"/>
  <c r="BJ12" i="241"/>
  <c r="BI12"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L17" i="240"/>
  <c r="H17" i="240"/>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H186" i="241"/>
  <c r="H159" i="241"/>
  <c r="I159" i="241"/>
  <c r="J159" i="241"/>
  <c r="G159" i="241"/>
  <c r="H109" i="241"/>
  <c r="I109" i="241"/>
  <c r="J109" i="241"/>
  <c r="Q82" i="241"/>
  <c r="Q64" i="241" s="1"/>
  <c r="Q10" i="241" s="1"/>
  <c r="G109" i="241"/>
  <c r="H59" i="241"/>
  <c r="I59" i="241"/>
  <c r="J59" i="241"/>
  <c r="H32" i="241"/>
  <c r="H11" i="241" s="1"/>
  <c r="I32" i="241"/>
  <c r="I11" i="241" s="1"/>
  <c r="G32" i="241"/>
  <c r="M13" i="240"/>
  <c r="M12" i="240"/>
  <c r="M15" i="240"/>
  <c r="M16" i="240"/>
  <c r="M14" i="240"/>
  <c r="M11" i="240"/>
  <c r="M17" i="240"/>
  <c r="M10" i="240"/>
  <c r="H12" i="240"/>
  <c r="H14" i="240"/>
  <c r="H11" i="240"/>
  <c r="H10" i="240"/>
  <c r="F10" i="242"/>
  <c r="AI18" i="238"/>
  <c r="L12" i="240"/>
  <c r="L14" i="240"/>
  <c r="L11" i="240"/>
  <c r="L10" i="240"/>
  <c r="J12" i="242"/>
  <c r="J10" i="242" s="1"/>
  <c r="J9" i="242" s="1"/>
  <c r="A3" i="242"/>
  <c r="A4" i="241"/>
  <c r="A3" i="244" s="1"/>
  <c r="A3" i="243" s="1"/>
  <c r="I17" i="240"/>
  <c r="J17" i="240"/>
  <c r="K17" i="240"/>
  <c r="I14" i="240"/>
  <c r="J14" i="240"/>
  <c r="K14" i="240"/>
  <c r="I12" i="240"/>
  <c r="I11" i="240"/>
  <c r="I10" i="240"/>
  <c r="I9" i="240"/>
  <c r="J12" i="240"/>
  <c r="K12" i="240"/>
  <c r="K11" i="240"/>
  <c r="K10" i="240"/>
  <c r="K9" i="240"/>
  <c r="J11" i="240"/>
  <c r="J10" i="240"/>
  <c r="J9" i="240"/>
  <c r="L9" i="240"/>
  <c r="M9" i="240"/>
  <c r="O23" i="239"/>
  <c r="G12" i="240"/>
  <c r="G14" i="240"/>
  <c r="G11" i="240"/>
  <c r="H128" i="241"/>
  <c r="I128" i="241"/>
  <c r="J128" i="241"/>
  <c r="W71" i="241"/>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40"/>
  <c r="A4" i="239" s="1"/>
  <c r="A4" i="171" s="1"/>
  <c r="G80" i="241"/>
  <c r="I80" i="241"/>
  <c r="J80" i="241"/>
  <c r="H80" i="241"/>
  <c r="H179" i="241"/>
  <c r="G179" i="241"/>
  <c r="H177" i="241"/>
  <c r="G177" i="241"/>
  <c r="H167" i="241"/>
  <c r="I167" i="241"/>
  <c r="J167" i="241"/>
  <c r="J166" i="241" s="1"/>
  <c r="G167" i="241"/>
  <c r="H133" i="241"/>
  <c r="I133" i="241"/>
  <c r="J133" i="241"/>
  <c r="G133" i="241"/>
  <c r="H154" i="241"/>
  <c r="I154" i="241"/>
  <c r="J154" i="241"/>
  <c r="G154" i="241"/>
  <c r="H157" i="241"/>
  <c r="I157" i="241"/>
  <c r="J157" i="241"/>
  <c r="G157" i="241"/>
  <c r="H147" i="241"/>
  <c r="I147" i="241"/>
  <c r="J147" i="241"/>
  <c r="G147" i="241"/>
  <c r="G128" i="241"/>
  <c r="H122" i="241"/>
  <c r="I122" i="241"/>
  <c r="J122" i="241"/>
  <c r="H125" i="241"/>
  <c r="I125" i="241"/>
  <c r="J125" i="241"/>
  <c r="G125" i="241"/>
  <c r="G122" i="241"/>
  <c r="H101" i="241"/>
  <c r="I101" i="241"/>
  <c r="J101" i="241"/>
  <c r="H83" i="241"/>
  <c r="I83" i="241"/>
  <c r="J83" i="241"/>
  <c r="G83" i="241"/>
  <c r="G101" i="241"/>
  <c r="Q21" i="239"/>
  <c r="H77" i="241"/>
  <c r="H76" i="241" s="1"/>
  <c r="I77" i="241"/>
  <c r="I76" i="241" s="1"/>
  <c r="J77" i="241"/>
  <c r="J76" i="241" s="1"/>
  <c r="G77" i="241"/>
  <c r="G76" i="241" s="1"/>
  <c r="H69" i="241"/>
  <c r="I69" i="241"/>
  <c r="J69" i="241"/>
  <c r="G69" i="241"/>
  <c r="H66" i="241"/>
  <c r="I66" i="241"/>
  <c r="J66" i="241"/>
  <c r="G66" i="241"/>
  <c r="G62" i="241"/>
  <c r="G61" i="241"/>
  <c r="G60" i="241"/>
  <c r="G63" i="241"/>
  <c r="I47" i="241"/>
  <c r="I44" i="241"/>
  <c r="H57" i="241"/>
  <c r="I57" i="241"/>
  <c r="J57" i="241"/>
  <c r="G36" i="241"/>
  <c r="G57" i="241"/>
  <c r="J33" i="241"/>
  <c r="J32" i="241" s="1"/>
  <c r="J11" i="241" s="1"/>
  <c r="G28" i="241"/>
  <c r="G12" i="24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AI71" i="238"/>
  <c r="AI70" i="238"/>
  <c r="AI67" i="238"/>
  <c r="AI62" i="238"/>
  <c r="AI61" i="238"/>
  <c r="AI59" i="238"/>
  <c r="AI55" i="238"/>
  <c r="AI54" i="238"/>
  <c r="AI52" i="238"/>
  <c r="AI51" i="238"/>
  <c r="AI50" i="238"/>
  <c r="AI49" i="238"/>
  <c r="AI48" i="238"/>
  <c r="AI47" i="238"/>
  <c r="AI44" i="238"/>
  <c r="AI43" i="238"/>
  <c r="AI41" i="238"/>
  <c r="AI40" i="238"/>
  <c r="AI39" i="238"/>
  <c r="AI38" i="238"/>
  <c r="AI37" i="238"/>
  <c r="AI36" i="238"/>
  <c r="AI34" i="238"/>
  <c r="AI33" i="238"/>
  <c r="AI32" i="238"/>
  <c r="AI29" i="238"/>
  <c r="AI28" i="238"/>
  <c r="AI27" i="238"/>
  <c r="AI26" i="238"/>
  <c r="AI22" i="238"/>
  <c r="AI20" i="238"/>
  <c r="AI14" i="238"/>
  <c r="AI15" i="238"/>
  <c r="AI13" i="238"/>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G17" i="240"/>
  <c r="G10" i="240"/>
  <c r="G9" i="240"/>
  <c r="H9" i="240"/>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G17" i="238"/>
  <c r="G19" i="238"/>
  <c r="G21" i="238"/>
  <c r="G25" i="238"/>
  <c r="G31" i="238"/>
  <c r="G42" i="238"/>
  <c r="G46" i="238"/>
  <c r="G53" i="238"/>
  <c r="G58" i="238"/>
  <c r="G60" i="238"/>
  <c r="G66" i="238"/>
  <c r="G65" i="238" s="1"/>
  <c r="G68" i="238"/>
  <c r="N10" i="242" l="1"/>
  <c r="N12" i="242"/>
  <c r="I36" i="241"/>
  <c r="I35" i="241" s="1"/>
  <c r="I34" i="241" s="1"/>
  <c r="BL34" i="241"/>
  <c r="H35" i="241"/>
  <c r="H34" i="241" s="1"/>
  <c r="J35" i="241"/>
  <c r="J34" i="241" s="1"/>
  <c r="BM30" i="241"/>
  <c r="BL11" i="241"/>
  <c r="G11" i="241"/>
  <c r="G26" i="242"/>
  <c r="H19" i="242"/>
  <c r="G11" i="238"/>
  <c r="G45" i="238"/>
  <c r="G24" i="238" s="1"/>
  <c r="G57" i="238"/>
  <c r="G56" i="238" s="1"/>
  <c r="C11" i="242"/>
  <c r="G65" i="241"/>
  <c r="G82" i="241"/>
  <c r="G121" i="241"/>
  <c r="G132" i="241"/>
  <c r="G63" i="238"/>
  <c r="D18" i="242"/>
  <c r="C13" i="242"/>
  <c r="H82" i="241"/>
  <c r="H65" i="241"/>
  <c r="I65" i="241"/>
  <c r="BD177" i="241"/>
  <c r="J65" i="241"/>
  <c r="BE177" i="241"/>
  <c r="I82" i="241"/>
  <c r="G59" i="241"/>
  <c r="G35" i="241" s="1"/>
  <c r="G34" i="241" s="1"/>
  <c r="E20" i="242"/>
  <c r="BE122" i="241"/>
  <c r="BE179" i="241"/>
  <c r="I166" i="241"/>
  <c r="BE128" i="241"/>
  <c r="BD57" i="241"/>
  <c r="I16" i="242"/>
  <c r="I121" i="241"/>
  <c r="J121" i="241"/>
  <c r="BE125" i="241"/>
  <c r="H166" i="241"/>
  <c r="BD125" i="241"/>
  <c r="E16" i="242"/>
  <c r="J82" i="241"/>
  <c r="BD122" i="241"/>
  <c r="BE101" i="241"/>
  <c r="BE83" i="241"/>
  <c r="H121" i="241"/>
  <c r="J132" i="241"/>
  <c r="H132" i="241"/>
  <c r="BD128" i="241"/>
  <c r="I132" i="241"/>
  <c r="BD179" i="241"/>
  <c r="BE167" i="241"/>
  <c r="BE36" i="241"/>
  <c r="BD147" i="241"/>
  <c r="BD167" i="241"/>
  <c r="BD28" i="241"/>
  <c r="BD101" i="241"/>
  <c r="BD12" i="241"/>
  <c r="BD36" i="241"/>
  <c r="BD83" i="241"/>
  <c r="P12" i="239"/>
  <c r="P11" i="239" s="1"/>
  <c r="P10" i="239" s="1"/>
  <c r="G23" i="238" l="1"/>
  <c r="G10" i="238" s="1"/>
  <c r="H18" i="242"/>
  <c r="H15" i="242" s="1"/>
  <c r="H14" i="242" s="1"/>
  <c r="H9" i="242" s="1"/>
  <c r="BL69" i="241"/>
  <c r="BL64" i="241"/>
  <c r="BL8" i="241"/>
  <c r="I20" i="242"/>
  <c r="G20" i="242" s="1"/>
  <c r="G19" i="242" s="1"/>
  <c r="BL7" i="241"/>
  <c r="F17" i="242"/>
  <c r="I24" i="242"/>
  <c r="G24" i="242" s="1"/>
  <c r="G23" i="242" s="1"/>
  <c r="BM157" i="241"/>
  <c r="C12" i="242"/>
  <c r="C10" i="242" s="1"/>
  <c r="G11" i="242"/>
  <c r="G64" i="241"/>
  <c r="G10" i="241" s="1"/>
  <c r="BL65" i="241"/>
  <c r="C20" i="242"/>
  <c r="E19" i="242"/>
  <c r="T19" i="242" s="1"/>
  <c r="C16" i="242"/>
  <c r="E15" i="242"/>
  <c r="G16" i="242"/>
  <c r="I15" i="242"/>
  <c r="U15" i="242" s="1"/>
  <c r="C18" i="242"/>
  <c r="D15" i="242"/>
  <c r="BD82" i="241"/>
  <c r="I64" i="241"/>
  <c r="I10" i="241" s="1"/>
  <c r="BE82" i="241"/>
  <c r="BE11" i="241"/>
  <c r="N19" i="242"/>
  <c r="H64" i="241"/>
  <c r="H10" i="241" s="1"/>
  <c r="BD35" i="241"/>
  <c r="E24" i="242"/>
  <c r="J64" i="241"/>
  <c r="J10" i="241" s="1"/>
  <c r="BE35" i="241"/>
  <c r="BD11" i="241"/>
  <c r="BD34" i="241"/>
  <c r="R11" i="242" l="1"/>
  <c r="G18" i="242"/>
  <c r="G15" i="242" s="1"/>
  <c r="G14" i="242" s="1"/>
  <c r="I19" i="242"/>
  <c r="U19" i="242" s="1"/>
  <c r="V19" i="242" s="1"/>
  <c r="AG10" i="245"/>
  <c r="C19" i="242"/>
  <c r="K19" i="242" s="1"/>
  <c r="C17" i="242"/>
  <c r="F15" i="242"/>
  <c r="I23" i="242"/>
  <c r="U23" i="242" s="1"/>
  <c r="L11" i="242"/>
  <c r="K11" i="242"/>
  <c r="M15" i="242"/>
  <c r="D26" i="242"/>
  <c r="L15" i="242"/>
  <c r="C24" i="242"/>
  <c r="E23" i="242"/>
  <c r="BD64" i="241"/>
  <c r="BN64" i="241"/>
  <c r="BE34" i="241"/>
  <c r="BE64" i="241"/>
  <c r="L19" i="242"/>
  <c r="AF10" i="245" l="1"/>
  <c r="AH10" i="245" s="1"/>
  <c r="BM2" i="241"/>
  <c r="BL10" i="241"/>
  <c r="M19" i="242"/>
  <c r="O19" i="242"/>
  <c r="C15" i="242"/>
  <c r="K15" i="242" s="1"/>
  <c r="N15" i="242"/>
  <c r="F14" i="242"/>
  <c r="F9" i="242" s="1"/>
  <c r="BL6" i="241"/>
  <c r="T15" i="242"/>
  <c r="V15" i="242" s="1"/>
  <c r="I14" i="242"/>
  <c r="I9" i="242" s="1"/>
  <c r="AJ10" i="238"/>
  <c r="E14" i="242"/>
  <c r="E9" i="242" s="1"/>
  <c r="T23" i="242"/>
  <c r="V23" i="242" s="1"/>
  <c r="C26" i="242"/>
  <c r="D23" i="242"/>
  <c r="BF12" i="241"/>
  <c r="N23" i="242"/>
  <c r="BG14" i="241"/>
  <c r="BD10" i="241"/>
  <c r="BE10" i="241"/>
  <c r="M23" i="242"/>
  <c r="U14" i="242" l="1"/>
  <c r="U9" i="242"/>
  <c r="O15" i="242"/>
  <c r="C23" i="242"/>
  <c r="C14" i="242" s="1"/>
  <c r="C9" i="242" s="1"/>
  <c r="T14" i="242"/>
  <c r="V14" i="242" s="1"/>
  <c r="N9" i="242"/>
  <c r="N14" i="242"/>
  <c r="L23" i="242"/>
  <c r="D14" i="242"/>
  <c r="D9" i="242" s="1"/>
  <c r="BG10" i="241"/>
  <c r="M14" i="242"/>
  <c r="O23" i="242" l="1"/>
  <c r="K14" i="242"/>
  <c r="K23" i="242"/>
  <c r="L14" i="242"/>
  <c r="T9" i="242"/>
  <c r="V9" i="242" s="1"/>
  <c r="M9" i="242"/>
  <c r="O14" i="242" l="1"/>
  <c r="O9" i="242" s="1"/>
  <c r="W9" i="242"/>
  <c r="G12" i="242" l="1"/>
  <c r="G10" i="242" s="1"/>
  <c r="AJ23" i="238"/>
  <c r="K10" i="242" l="1"/>
  <c r="L12" i="242"/>
  <c r="R9" i="242"/>
  <c r="K12" i="242"/>
  <c r="AK10" i="238" l="1"/>
  <c r="AL10" i="238" s="1"/>
  <c r="G13" i="242" l="1"/>
  <c r="G9" i="242" s="1"/>
  <c r="L13" i="242"/>
  <c r="L9" i="242"/>
  <c r="K13" i="242" l="1"/>
  <c r="K9" i="242"/>
</calcChain>
</file>

<file path=xl/comments1.xml><?xml version="1.0" encoding="utf-8"?>
<comments xmlns="http://schemas.openxmlformats.org/spreadsheetml/2006/main">
  <authors>
    <author>dell</author>
  </authors>
  <commentList>
    <comment ref="V67" authorId="0">
      <text>
        <r>
          <rPr>
            <b/>
            <sz val="9"/>
            <color indexed="81"/>
            <rFont val="Tahoma"/>
            <family val="2"/>
          </rPr>
          <t>dell:</t>
        </r>
        <r>
          <rPr>
            <sz val="9"/>
            <color indexed="81"/>
            <rFont val="Tahoma"/>
            <family val="2"/>
          </rPr>
          <t xml:space="preserve">
Năm 2023 thu ko đạt</t>
        </r>
      </text>
    </comment>
    <comment ref="V71" authorId="0">
      <text>
        <r>
          <rPr>
            <b/>
            <sz val="9"/>
            <color indexed="81"/>
            <rFont val="Tahoma"/>
            <family val="2"/>
          </rPr>
          <t>dell:</t>
        </r>
        <r>
          <rPr>
            <sz val="9"/>
            <color indexed="81"/>
            <rFont val="Tahoma"/>
            <family val="2"/>
          </rPr>
          <t xml:space="preserve">
Năm 2023 thu ko đạt</t>
        </r>
      </text>
    </comment>
  </commentList>
</comments>
</file>

<file path=xl/comments2.xml><?xml version="1.0" encoding="utf-8"?>
<comments xmlns="http://schemas.openxmlformats.org/spreadsheetml/2006/main">
  <authors>
    <author>BINH</author>
    <author>Author</author>
  </authors>
  <commentList>
    <comment ref="I15" authorId="0">
      <text>
        <r>
          <rPr>
            <b/>
            <sz val="9"/>
            <color indexed="81"/>
            <rFont val="Tahoma"/>
            <family val="2"/>
          </rPr>
          <t>BINH:</t>
        </r>
        <r>
          <rPr>
            <sz val="9"/>
            <color indexed="81"/>
            <rFont val="Tahoma"/>
            <family val="2"/>
          </rPr>
          <t xml:space="preserve">
Bắt buộc LG</t>
        </r>
      </text>
    </comment>
    <comment ref="I18" authorId="0">
      <text>
        <r>
          <rPr>
            <b/>
            <sz val="9"/>
            <color indexed="81"/>
            <rFont val="Tahoma"/>
            <family val="2"/>
          </rPr>
          <t>BINH:</t>
        </r>
        <r>
          <rPr>
            <sz val="9"/>
            <color indexed="81"/>
            <rFont val="Tahoma"/>
            <family val="2"/>
          </rPr>
          <t xml:space="preserve">
Bắt buộc LG</t>
        </r>
      </text>
    </comment>
    <comment ref="I19" authorId="0">
      <text>
        <r>
          <rPr>
            <b/>
            <sz val="9"/>
            <color indexed="81"/>
            <rFont val="Tahoma"/>
            <family val="2"/>
          </rPr>
          <t>BINH:</t>
        </r>
        <r>
          <rPr>
            <sz val="9"/>
            <color indexed="81"/>
            <rFont val="Tahoma"/>
            <family val="2"/>
          </rPr>
          <t xml:space="preserve">
Bắt buộc LG</t>
        </r>
      </text>
    </comment>
    <comment ref="I20" authorId="0">
      <text>
        <r>
          <rPr>
            <b/>
            <sz val="9"/>
            <color indexed="81"/>
            <rFont val="Tahoma"/>
            <family val="2"/>
          </rPr>
          <t>BINH:</t>
        </r>
        <r>
          <rPr>
            <sz val="9"/>
            <color indexed="81"/>
            <rFont val="Tahoma"/>
            <family val="2"/>
          </rPr>
          <t xml:space="preserve">
Buộc phải LG</t>
        </r>
      </text>
    </comment>
    <comment ref="I21" authorId="0">
      <text>
        <r>
          <rPr>
            <b/>
            <sz val="9"/>
            <color indexed="81"/>
            <rFont val="Tahoma"/>
            <family val="2"/>
          </rPr>
          <t>BINH:</t>
        </r>
        <r>
          <rPr>
            <sz val="9"/>
            <color indexed="81"/>
            <rFont val="Tahoma"/>
            <family val="2"/>
          </rPr>
          <t xml:space="preserve">
Buộc phải LG</t>
        </r>
      </text>
    </comment>
    <comment ref="I22" authorId="0">
      <text>
        <r>
          <rPr>
            <b/>
            <sz val="9"/>
            <color indexed="81"/>
            <rFont val="Tahoma"/>
            <family val="2"/>
          </rPr>
          <t>BINH:</t>
        </r>
        <r>
          <rPr>
            <sz val="9"/>
            <color indexed="81"/>
            <rFont val="Tahoma"/>
            <family val="2"/>
          </rPr>
          <t xml:space="preserve">
Băc buộc LG</t>
        </r>
      </text>
    </comment>
    <comment ref="I23" authorId="0">
      <text>
        <r>
          <rPr>
            <b/>
            <sz val="9"/>
            <color indexed="81"/>
            <rFont val="Tahoma"/>
            <family val="2"/>
          </rPr>
          <t>BINH:</t>
        </r>
        <r>
          <rPr>
            <sz val="9"/>
            <color indexed="81"/>
            <rFont val="Tahoma"/>
            <family val="2"/>
          </rPr>
          <t xml:space="preserve">
Băc buộc LG</t>
        </r>
      </text>
    </comment>
    <comment ref="I24" authorId="0">
      <text>
        <r>
          <rPr>
            <b/>
            <sz val="9"/>
            <color indexed="81"/>
            <rFont val="Tahoma"/>
            <family val="2"/>
          </rPr>
          <t>BINH:</t>
        </r>
        <r>
          <rPr>
            <sz val="9"/>
            <color indexed="81"/>
            <rFont val="Tahoma"/>
            <family val="2"/>
          </rPr>
          <t xml:space="preserve">
Bắt buộc LG</t>
        </r>
      </text>
    </comment>
    <comment ref="I25" authorId="0">
      <text>
        <r>
          <rPr>
            <b/>
            <sz val="9"/>
            <color indexed="81"/>
            <rFont val="Tahoma"/>
            <family val="2"/>
          </rPr>
          <t>BINH:</t>
        </r>
        <r>
          <rPr>
            <sz val="9"/>
            <color indexed="81"/>
            <rFont val="Tahoma"/>
            <family val="2"/>
          </rPr>
          <t xml:space="preserve">
Bắt buộc LG</t>
        </r>
      </text>
    </comment>
    <comment ref="I26" authorId="0">
      <text>
        <r>
          <rPr>
            <b/>
            <sz val="9"/>
            <color indexed="81"/>
            <rFont val="Tahoma"/>
            <family val="2"/>
          </rPr>
          <t>BINH:</t>
        </r>
        <r>
          <rPr>
            <sz val="9"/>
            <color indexed="81"/>
            <rFont val="Tahoma"/>
            <family val="2"/>
          </rPr>
          <t xml:space="preserve">
Bắt buộc LG</t>
        </r>
      </text>
    </comment>
    <comment ref="I27" authorId="0">
      <text>
        <r>
          <rPr>
            <b/>
            <sz val="9"/>
            <color indexed="81"/>
            <rFont val="Tahoma"/>
            <family val="2"/>
          </rPr>
          <t>BINH:</t>
        </r>
        <r>
          <rPr>
            <sz val="9"/>
            <color indexed="81"/>
            <rFont val="Tahoma"/>
            <family val="2"/>
          </rPr>
          <t xml:space="preserve">
Bắt buộc LG</t>
        </r>
      </text>
    </comment>
    <comment ref="I29" authorId="0">
      <text>
        <r>
          <rPr>
            <b/>
            <sz val="9"/>
            <color indexed="81"/>
            <rFont val="Tahoma"/>
            <family val="2"/>
          </rPr>
          <t>BINH:</t>
        </r>
        <r>
          <rPr>
            <sz val="9"/>
            <color indexed="81"/>
            <rFont val="Tahoma"/>
            <family val="2"/>
          </rPr>
          <t xml:space="preserve">
Buộc phải LG</t>
        </r>
      </text>
    </comment>
    <comment ref="B30" authorId="1">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<sst xmlns="http://schemas.openxmlformats.org/spreadsheetml/2006/main" count="1705" uniqueCount="843">
  <si>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</si>
  <si>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</si>
  <si>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</si>
  <si>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</si>
  <si>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</si>
  <si>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</si>
  <si>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</si>
  <si>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</si>
  <si>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</si>
  <si>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</si>
  <si>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</si>
  <si>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</si>
  <si>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</si>
  <si>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</si>
  <si>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</si>
  <si>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</si>
  <si>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</si>
  <si>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</si>
  <si>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</si>
  <si>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</si>
  <si>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</si>
  <si>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</si>
  <si>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</si>
  <si>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</si>
  <si>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</si>
  <si>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</si>
  <si>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</si>
  <si>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</si>
  <si>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</si>
  <si>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</si>
  <si>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Các dự án hoàn thành trước 31/12/2023</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</si>
  <si>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</si>
  <si>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</si>
  <si>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</si>
  <si>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</si>
  <si>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</si>
  <si>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</si>
  <si>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</si>
  <si>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</si>
  <si>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</si>
  <si>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</si>
  <si>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</si>
  <si>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</si>
  <si>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</si>
  <si>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</si>
  <si>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</si>
  <si>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</si>
  <si>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</si>
  <si>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</si>
  <si>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</si>
  <si>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</si>
  <si>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</si>
  <si>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</si>
  <si>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</si>
  <si>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</si>
  <si>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</si>
  <si>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</si>
  <si>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</si>
  <si>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</si>
  <si>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</si>
  <si>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</si>
  <si>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</si>
  <si>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</si>
  <si>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</si>
  <si>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</si>
  <si>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</si>
  <si>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</si>
  <si>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</si>
  <si>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</si>
  <si>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</si>
  <si>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</si>
  <si>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</si>
  <si>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Lũy kế bố trí kế hoạch từ khởi công đến năm 2023</t>
  </si>
  <si>
    <t xml:space="preserve"> Kế hoạch năm 2024</t>
  </si>
  <si>
    <t xml:space="preserve">Giải ngân đến thời điểm báo cáo </t>
  </si>
  <si>
    <t>Ước giải ngân cả năm 2024</t>
  </si>
  <si>
    <t>NSĐP và các nguồn vốn khác</t>
  </si>
  <si>
    <t>Ước lũy kế giải ngân đến hết năm 2024</t>
  </si>
  <si>
    <t>Kế hoạch vốn kéo dài năm 2022 sang năm 2023 tiếp tục kéo dài sang 2024</t>
  </si>
  <si>
    <t xml:space="preserve">Kế hoạch vốn kéo dài năm 2023 sang năm 2024 </t>
  </si>
  <si>
    <t>Nhu cầu còn lại</t>
  </si>
  <si>
    <t>Kế hoạch vốn năm 2022 kéo dài sang 2023</t>
  </si>
  <si>
    <t>e</t>
  </si>
  <si>
    <t>DỰ KIẾN KẾ HOẠCH VỐN ĐẦU TƯ CÔNG NĂM 2025 (KHÔNG BAO GỒM CHƯƠNG TRÌNH MTQG)</t>
  </si>
  <si>
    <t>Dự án đã quyết toán</t>
  </si>
  <si>
    <t>Đường giao thông tiên vùng liên vùng Tá Bạ - Pa Ủ, huyện Mường Tè</t>
  </si>
  <si>
    <t>Đường giao thông đến bản Nhóm Pố xã Tá Bạ huyện Mường Tè</t>
  </si>
  <si>
    <t>Trường mầm non số 2 xã Tà Tổng, huyện Mường Tè</t>
  </si>
  <si>
    <t>H. Mường Tè</t>
  </si>
  <si>
    <t>Tà Tổng</t>
  </si>
  <si>
    <t>31-30/10/2016; 639-04/6/2021</t>
  </si>
  <si>
    <t>1395-29/10/2014; 478-18/5/2017</t>
  </si>
  <si>
    <t>1300-27/10/2016; 709-11/6/2020</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</si>
  <si>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</si>
  <si>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</si>
  <si>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</si>
  <si>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</si>
  <si>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</si>
  <si>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</si>
  <si>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</si>
  <si>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Bố trí cho các dự án sau quyết toán</t>
  </si>
  <si>
    <t>Hạ tầng kỹ thuật trung tâm thị trấn Mường Tè (GĐ II)</t>
  </si>
  <si>
    <t>Hạ tầng kỹ thuật điểm ĐCĐC Cờ Lò 1, 2 Xã Pa Ủ (GĐ 2)</t>
  </si>
  <si>
    <t>Đường giao thông Nậm Phìn - Cờ Lò 1, huyện Mường Tè</t>
  </si>
  <si>
    <t>Thị trấn</t>
  </si>
  <si>
    <t>Pa Ủ</t>
  </si>
  <si>
    <t>18-20</t>
  </si>
  <si>
    <t>17-19</t>
  </si>
  <si>
    <t>1510a-31.10.2017</t>
  </si>
  <si>
    <t>1443A-25/09/2017</t>
  </si>
  <si>
    <t>91-28/10/2016</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</si>
  <si>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</si>
  <si>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</si>
  <si>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</si>
  <si>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</si>
  <si>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</si>
  <si>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</si>
  <si>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</si>
  <si>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</si>
  <si>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</si>
  <si>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</si>
  <si>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</si>
  <si>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</si>
  <si>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</si>
  <si>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</si>
  <si>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</si>
  <si>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</si>
  <si>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</si>
  <si>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</si>
  <si>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</si>
  <si>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</si>
  <si>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</si>
  <si>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</si>
  <si>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</si>
  <si>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</si>
  <si>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</si>
  <si>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</si>
  <si>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</si>
  <si>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</si>
  <si>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</si>
  <si>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</si>
  <si>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</si>
  <si>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</si>
  <si>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</si>
  <si>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</si>
  <si>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</si>
  <si>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</si>
  <si>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</si>
  <si>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</si>
  <si>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</si>
  <si>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</si>
  <si>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23-25</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</si>
  <si>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</si>
  <si>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</si>
  <si>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</si>
  <si>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</si>
  <si>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</si>
  <si>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</si>
  <si>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</si>
  <si>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</si>
  <si>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</si>
  <si>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</si>
  <si>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</si>
  <si>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</si>
  <si>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</si>
  <si>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</si>
  <si>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 xml:space="preserve">Sửa chữa, nâng cấp phòng lớp học, nhà công vụ và phụ trợ khác các điểm trường mầm non các bản, xã Nậm Khao </t>
  </si>
  <si>
    <t>Nậm Khao</t>
  </si>
  <si>
    <t>1689-05/8/2022</t>
  </si>
  <si>
    <t>22-23</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</si>
  <si>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</si>
  <si>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</si>
  <si>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</si>
  <si>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</si>
  <si>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</si>
  <si>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</si>
  <si>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</si>
  <si>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</si>
  <si>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</si>
  <si>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</si>
  <si>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</si>
  <si>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</si>
  <si>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</si>
  <si>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</si>
  <si>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</si>
  <si>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</si>
  <si>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</si>
  <si>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</si>
  <si>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</si>
  <si>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</si>
  <si>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</si>
  <si>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</si>
  <si>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</si>
  <si>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</si>
  <si>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</si>
  <si>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</si>
  <si>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</si>
  <si>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</si>
  <si>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</si>
  <si>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</si>
  <si>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</si>
  <si>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Huyện ủy, HĐND-UBND huyện Mường Tè</t>
  </si>
  <si>
    <t>Hạng mục phụ trợ trường tiểu học xã Pa Vệ Sủ huyện Mường Tè</t>
  </si>
  <si>
    <t>Hạng mục nhà vệ sinh, nhà văn hóa xã Mường Tè huyện Mường Tè</t>
  </si>
  <si>
    <t>2822-30/11/2023</t>
  </si>
  <si>
    <t>2821-30/11/2023</t>
  </si>
  <si>
    <t>2824-30/11/2023</t>
  </si>
  <si>
    <t>Nguồn vốn tăng thu ngân sách địa phương cấp huyện  năm 2022 chuyển sang năm 2023</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</si>
  <si>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</si>
  <si>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</si>
  <si>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</si>
  <si>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</si>
  <si>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</si>
  <si>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</si>
  <si>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</si>
  <si>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</si>
  <si>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</si>
  <si>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</si>
  <si>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</si>
  <si>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</si>
  <si>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</si>
  <si>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</si>
  <si>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Xã Tá Bạ</t>
  </si>
  <si>
    <t>xã Pa Ủ</t>
  </si>
  <si>
    <t>xã Mù Cả</t>
  </si>
  <si>
    <t>xã Ka Lăng</t>
  </si>
  <si>
    <t>xã Bum Tở</t>
  </si>
  <si>
    <t xml:space="preserve"> xã Pa Vệ Sủ</t>
  </si>
  <si>
    <t>Xã Vàng San</t>
  </si>
  <si>
    <t>Xã Thu Lũm</t>
  </si>
  <si>
    <t xml:space="preserve"> xã Bum Nưa</t>
  </si>
  <si>
    <t>Xã Mường Tè</t>
  </si>
  <si>
    <t>Xã Tà Tổng</t>
  </si>
  <si>
    <t>309-26/9/2022; 478-02/12/2022</t>
  </si>
  <si>
    <t>200-29/9/2022</t>
  </si>
  <si>
    <t>300-28/9/2022</t>
  </si>
  <si>
    <t>108-28/9/2022</t>
  </si>
  <si>
    <t>465-29/9/2022</t>
  </si>
  <si>
    <t>330-27/9/2022</t>
  </si>
  <si>
    <t>262a-26/9/2022</t>
  </si>
  <si>
    <t>310-26/9/2022</t>
  </si>
  <si>
    <t>157-29/9/2022</t>
  </si>
  <si>
    <t>125-26/9/2022</t>
  </si>
  <si>
    <t>107-28/9/2022</t>
  </si>
  <si>
    <t>331-27/9/2022</t>
  </si>
  <si>
    <t>266-30/9/2022</t>
  </si>
  <si>
    <t>428-30/9/2022</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</si>
  <si>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</si>
  <si>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</si>
  <si>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</si>
  <si>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</si>
  <si>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</si>
  <si>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</si>
  <si>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</si>
  <si>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</si>
  <si>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</si>
  <si>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24-25</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</si>
  <si>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</si>
  <si>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</si>
  <si>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</si>
  <si>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</si>
  <si>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</si>
  <si>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</si>
  <si>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</si>
  <si>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</si>
  <si>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</si>
  <si>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</si>
  <si>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</si>
  <si>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</si>
  <si>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</si>
  <si>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</si>
  <si>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</si>
  <si>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</si>
  <si>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</si>
  <si>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</si>
  <si>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Tà Tổng, Pa Vệ Sủ, Mù Cả, Tá Bạ</t>
  </si>
  <si>
    <t>Pa Ủ, Nậm Khao</t>
  </si>
  <si>
    <t>xã Mường Tè</t>
  </si>
  <si>
    <t>Thu Lũm, Can Hồ, Pa Ủ</t>
  </si>
  <si>
    <t>Xã Bum Nưa</t>
  </si>
  <si>
    <t>xã Bum Nưa</t>
  </si>
  <si>
    <t>1717-12/8/2022; 597-29/11/2022</t>
  </si>
  <si>
    <t>1684-05/8/2022; 155-09/11/2022</t>
  </si>
  <si>
    <t>1718-12/8/2022; 595-29/11/2022</t>
  </si>
  <si>
    <t>1666-05/8/2022</t>
  </si>
  <si>
    <t>1678-05/8/2022</t>
  </si>
  <si>
    <t>1671-05/8/2022</t>
  </si>
  <si>
    <t>1673-05/8/2022</t>
  </si>
  <si>
    <t>1683-05/8/2022; 387-07/10/2022</t>
  </si>
  <si>
    <t>1670-05/8/2022</t>
  </si>
  <si>
    <t>1672-05/8/2022</t>
  </si>
  <si>
    <t>126-26/9/2022</t>
  </si>
  <si>
    <t>256-28/9/2022</t>
  </si>
  <si>
    <t>153-26/9/2022</t>
  </si>
  <si>
    <t>126a-26/9/2022</t>
  </si>
  <si>
    <t>255-28/9/2022</t>
  </si>
  <si>
    <t>155-29/9/2022</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</si>
  <si>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</si>
  <si>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</si>
  <si>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</si>
  <si>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</si>
  <si>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3</t>
  </si>
  <si>
    <t>Thủy lợi Na Hẳn Luông xã Mường Tè</t>
  </si>
  <si>
    <t>Dự án 1</t>
  </si>
  <si>
    <t>Nước sinh hoạt bản A Chè, xã Thu Lũm, huyện Mường Tè</t>
  </si>
  <si>
    <t>Nước sinh hoạt bản A Mé, U Na xã Tà Tổng, huyện Mường Tè</t>
  </si>
  <si>
    <t>Nội dung 1: Hỗ trợ đất ở</t>
  </si>
  <si>
    <t>Nội dung 2: Hỗ trợ nhà ở</t>
  </si>
  <si>
    <t>Xã Nậm Khao</t>
  </si>
  <si>
    <t>Nội dung 3: Hỗ trợ đất sản xuất</t>
  </si>
  <si>
    <t>Huyện Mường Tè</t>
  </si>
  <si>
    <t>2621-28/11/2022</t>
  </si>
  <si>
    <t>2622-28/11/2022</t>
  </si>
  <si>
    <t>Dự án 2</t>
  </si>
  <si>
    <t>Sắp xếp ổn định dân cư vùng biên giới bản A Chè, xã Thu Lũm, huyện Mường Tè</t>
  </si>
  <si>
    <t>Sắp xếp ổn định dân cư vùng thiên tai bản Chà Dì, xã Bum Tở huyện Mường Tè</t>
  </si>
  <si>
    <t>1696-08/8/2022</t>
  </si>
  <si>
    <t>1716-12/8/2022; 529-07/11/2022</t>
  </si>
  <si>
    <t>Nội dung số 02, tiểu dự án 2, dự án 3</t>
  </si>
  <si>
    <t>Đầu tư, hỗ trợ vùng trồng dược liệu quý trên địa bàn huyện Mường Tè</t>
  </si>
  <si>
    <t>III</t>
  </si>
  <si>
    <t>Tiểu dự án 1. Dự án 4</t>
  </si>
  <si>
    <t>IV</t>
  </si>
  <si>
    <t>Nâng cấp, sửa chữa các công trình thủy lợi nhỏ các bản Còong Khà, Ló Na, Gò Khà, U Ma xã Thu Lũm</t>
  </si>
  <si>
    <t>Nâng cấp, sửa chữa các công trình thủy lợi nhỏ, xã Mù Cả, huyện Mường Tè</t>
  </si>
  <si>
    <t>Nâng cấp, sửa chữa các công trình thủy lợi nhỏ, xã Pa Ủ, huyện Mường Tè</t>
  </si>
  <si>
    <t>Nâng cấp, sửa chữa các công trình thủy lợi nhỏ, xã Pa Vệ Sủ, huyện Mường Tè</t>
  </si>
  <si>
    <t>Đường giao thông đến bản A Mé, xã Tà Tổng, huyện Mường Tè</t>
  </si>
  <si>
    <t>Nâng cấp, sửa chữa các công trình thủy lợi nhỏ, xã Bum Tở, huyện Mường Tè</t>
  </si>
  <si>
    <t>Nâng cấp, sửa chữa các công trình thủy lợi nhỏ, xã Vàng San, huyện Mường Tè</t>
  </si>
  <si>
    <t>Đường giao thông nội bản các bản ( Xà Hồ, Pha Bu, Cờ Lò) xã Pa Ủ, huyện Mường Tè</t>
  </si>
  <si>
    <t>Đường giao thông nội bản các bản (Vàng San, Pắc Pạ, Sang Sui) xã Vàng San, huyện Mường Tè</t>
  </si>
  <si>
    <t>Nâng cấp, sửa chữa nước sinh hoạt Khu phố 11, Thị trấn Mường Tè, huyện Mường Tè</t>
  </si>
  <si>
    <t>Đường giao thông nông thôn phục vụ sản xuất các bản xã Thu Lũm, huyện Mường Tè</t>
  </si>
  <si>
    <t>Đường giao thông nông thôn phục vụ sản xuất các bản xã Ka Lăng, huyện Mường Tè</t>
  </si>
  <si>
    <t>Đường giao thông nội bản các bản ( Ló Mé, Lè Giằng, Vạ Pù, Nhóm Pố) xã Tá Bạ, huyện Mường Tè</t>
  </si>
  <si>
    <t>Đường giao thông nông thôn phục vụ sản xuất các bản xã Mù Cả, huyện Mường Tè</t>
  </si>
  <si>
    <t>Đường giao thông nông thôn phục vụ sản xuất các bản (Dèn Thàng, Khoang Thèn, Sín Chải A+C) xã Pa Vệ Sủ, huyện Mường Tè</t>
  </si>
  <si>
    <t>Đường giao thông nông thôn phục vụ sản xuất xã Nậm Khao, huyện Mường Tè</t>
  </si>
  <si>
    <t>Đường vào khu sản xuất điểm dân cư Suối Voi, xã Can Hồ, huyện Mường Tè</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</si>
  <si>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</si>
  <si>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</si>
  <si>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</si>
  <si>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</si>
  <si>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</si>
  <si>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</si>
  <si>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</si>
  <si>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Pa Ủ</t>
  </si>
  <si>
    <t>Thị trấn Mường Tè</t>
  </si>
  <si>
    <t>Xã Ka Lăng</t>
  </si>
  <si>
    <t>Xã Pa Vệ Sủ</t>
  </si>
  <si>
    <t>Xã Can Hồ</t>
  </si>
  <si>
    <t>1677-05/8/2022</t>
  </si>
  <si>
    <t>1676-05/8/2022</t>
  </si>
  <si>
    <t>1674-05/8/2022</t>
  </si>
  <si>
    <t>1679-05/8/2022</t>
  </si>
  <si>
    <t>1697-08/8/2022</t>
  </si>
  <si>
    <t>1675-05/8/2022</t>
  </si>
  <si>
    <t>1669-05/8/2022</t>
  </si>
  <si>
    <t>201-29/9/2022</t>
  </si>
  <si>
    <t>266-28/9/2022</t>
  </si>
  <si>
    <t>98-29/9/2022</t>
  </si>
  <si>
    <t>156-29/9/2022</t>
  </si>
  <si>
    <t>109-28/9/2022</t>
  </si>
  <si>
    <t>311-26/9/2022</t>
  </si>
  <si>
    <t>299-28/9/2022</t>
  </si>
  <si>
    <t>329-26/9/2022</t>
  </si>
  <si>
    <t>321-28/9/2022</t>
  </si>
  <si>
    <t>286-29/9/2022</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</si>
  <si>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</si>
  <si>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</si>
  <si>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</si>
  <si>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</si>
  <si>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</si>
  <si>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</si>
  <si>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</si>
  <si>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</si>
  <si>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</si>
  <si>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</si>
  <si>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</si>
  <si>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Nâng cấp, sửa chữa các công trình thủy lợi nhỏ, xã Nậm Khao,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</si>
  <si>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</si>
  <si>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</si>
  <si>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</si>
  <si>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</si>
  <si>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</si>
  <si>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</si>
  <si>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TH&amp; THCS Bum Tở, huyện Mường Tè</t>
  </si>
  <si>
    <t>Trường Phổ thông dân tộc bán trú TH&amp;THCS Tà Tổng, huyện Mường Tè</t>
  </si>
  <si>
    <t>Trường Phổ thông dân tộc bán trú TH&amp;THCS Nậm Khao, huyện Mường Tè</t>
  </si>
  <si>
    <t>Trường Phổ thông dân tộc bán trú THCS xã Pa Vệ Sủ, huyện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</si>
  <si>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</si>
  <si>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</si>
  <si>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</si>
  <si>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</si>
  <si>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xã Can Hồ</t>
  </si>
  <si>
    <t>1690-05/8/2022</t>
  </si>
  <si>
    <t>1661-05/8/2022</t>
  </si>
  <si>
    <t>2624-28/11/2022</t>
  </si>
  <si>
    <t>2627-30/11/2022</t>
  </si>
  <si>
    <t>2572-30/10/2023</t>
  </si>
  <si>
    <t>2571-30/10/2023</t>
  </si>
  <si>
    <t>3093-29/12/2023</t>
  </si>
  <si>
    <t>Dự án 6</t>
  </si>
  <si>
    <t>Nhà văn hóa Bản Xà Hồ, xã Pa Ủ</t>
  </si>
  <si>
    <t>Nhà văn hóa Bản Pha Bu, xã Pa Ủ</t>
  </si>
  <si>
    <t>Nhà văn hóa Bản Sín Chải B, xã Pa Vệ Sủ</t>
  </si>
  <si>
    <t>Nhà văn hóa Bản Sín Chải A, xã Pa Vệ Sủ</t>
  </si>
  <si>
    <t>Nhà văn hóa A Chè, xã Thu Lũm</t>
  </si>
  <si>
    <t>Nhà văn hóa bản Phìn Khò, xã Bum Tở</t>
  </si>
  <si>
    <t>Nhà văn hóa bản Ứ Ma, xã Pa Ủ, huyện Mường Tè</t>
  </si>
  <si>
    <t>Nhà văn hóa bản Seo Thèn, xã Pa Vệ Sủ, huyện Mường Tè</t>
  </si>
  <si>
    <t>Pa  Vệ Sủ</t>
  </si>
  <si>
    <t>250A-28/11/2022</t>
  </si>
  <si>
    <t>250B-28/11/2022</t>
  </si>
  <si>
    <t>439a/26/11/2022</t>
  </si>
  <si>
    <t>439b/26/11/2022</t>
  </si>
  <si>
    <t>180D-25/11/2022</t>
  </si>
  <si>
    <t>572b-28/11/2022</t>
  </si>
  <si>
    <t>15A-08/01/2024</t>
  </si>
  <si>
    <t>516a-23/12/2023</t>
  </si>
  <si>
    <t>Nhà văn hóa bản Vạ Pù, xã Tá Bạ, huyện Mường Tè</t>
  </si>
  <si>
    <t>Nhà văn hóa bản Nhóm Pố, xã Tá Bạ, huyện Mường Tè</t>
  </si>
  <si>
    <t>Nhà văn hóa bản Là Si xã Tá Bạ</t>
  </si>
  <si>
    <t>Nhà văn hóa bản Pà Khà xã Tà Tổng</t>
  </si>
  <si>
    <t>Nhà văn hóa bản Nậm Dính xã Tà Tổng</t>
  </si>
  <si>
    <t>Nhà văn hóa bản Nhú Ma xã Pa Ủ, huyện Mường Tè</t>
  </si>
  <si>
    <t>Nhà văn hóa bản Hà Xi xã Pa Ủ, huyện Mường Tè</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</si>
  <si>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</si>
  <si>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</si>
  <si>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</si>
  <si>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</si>
  <si>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</si>
  <si>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</si>
  <si>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313-26/9/2022</t>
  </si>
  <si>
    <t>314-26/9/2022</t>
  </si>
  <si>
    <t>315-26/9/2022</t>
  </si>
  <si>
    <t>429-30/9/2022</t>
  </si>
  <si>
    <t>431-30/9/2022</t>
  </si>
  <si>
    <t>198-20/9/2022</t>
  </si>
  <si>
    <t>199-21/9/2022</t>
  </si>
  <si>
    <t>199a-27/9/2022</t>
  </si>
  <si>
    <t>338-27/9/2022</t>
  </si>
  <si>
    <t>340-27/9/2022</t>
  </si>
  <si>
    <t>339-27/9/2022</t>
  </si>
  <si>
    <t>300a-28/9/2022</t>
  </si>
  <si>
    <t>287-29/9/2022</t>
  </si>
  <si>
    <t>Hỗ trợ đầu tư bảo tồn làng, bản văn hóa truyền thống tiêu biểu của các dân tộc thiểu số</t>
  </si>
  <si>
    <t>Dân tộc Si La (Bản Seo Hai, xã Can Hồ, huyện Mường Tè)</t>
  </si>
  <si>
    <t>1</t>
  </si>
  <si>
    <t>*</t>
  </si>
  <si>
    <t>Nhà văn hóa Bản U Na, xã Tà Tổng</t>
  </si>
  <si>
    <t>Nhà văn hóa Bản A Mé, xã Tà Tổng</t>
  </si>
  <si>
    <t>Nhà văn hóa Bản Tia Ma Mủ, xã Tà Tổng</t>
  </si>
  <si>
    <t>Nhà văn hóa Bản Là Si, xã Thu Lũm</t>
  </si>
  <si>
    <t>Nhà văn hóa Bản Sín Chải C, xã Pa Vệ Sủ</t>
  </si>
  <si>
    <t>Nhà văn hóa Bản Chà Gá, xã Pa Vệ Sủ</t>
  </si>
  <si>
    <t>2</t>
  </si>
  <si>
    <t>Dự án 9</t>
  </si>
  <si>
    <t>Nâng cấp đường giao thông đến bản A Mại, xã Pa Vệ Sủ, huyện Mường Tè</t>
  </si>
  <si>
    <t>Sửa chữa thủy lợi Huổi Ngô, xã Can Hồ, huyện Mường Tè</t>
  </si>
  <si>
    <t>Sửa chữa thủy lợi Huổi Cởm, xã Can Hồ, huyện Mường Tè</t>
  </si>
  <si>
    <t>Kè bảo vệ khu dân cư bản Nậm Củm, xã Bum Nưa, huyện Mường Tè</t>
  </si>
  <si>
    <t>Đầu tư cơ sở hạ tầng bản Nậm Suổng, xã Vàng San, huyện Mường Tè</t>
  </si>
  <si>
    <t>Sửa chữa, nâng cấp thủy lợi Pu Khen 1, bản Nậm Sẻ, xã Vàng San, huyện Mường Tè</t>
  </si>
  <si>
    <t>Sửa chữa, nâng cấp thủy lợi Nậm Khum, bản Nậm Xuổng, xã Vàng San, huyện Mường Tè</t>
  </si>
  <si>
    <t xml:space="preserve">Thủy lợi Ty Tông 1 bản A Mại, xã Pa Vệ Sủ, huyện Mường Tè </t>
  </si>
  <si>
    <t>Sửa chữa, nâng cấp đường giao thông nội bản Seo Hai + Sì Thâu Chải, xã Can Hồ, huyện Mường Tè</t>
  </si>
  <si>
    <t>Phòng công vụ giáo viên, bán trú học sinh trường PTDTBT TH&amp;THCS Nậm Khao (điểm bản Lắng Phiếu)</t>
  </si>
  <si>
    <t>xã Pa Vệ Sủ</t>
  </si>
  <si>
    <t>1698-08/8/2022</t>
  </si>
  <si>
    <t>1668-05/8/2022; 917A-18/7/2023</t>
  </si>
  <si>
    <t>1667-05/8/2022;916A-18/7/2023</t>
  </si>
  <si>
    <t>1665-05/8/2022</t>
  </si>
  <si>
    <t>2077a-30/9/2022</t>
  </si>
  <si>
    <t>262b-26/9/2022</t>
  </si>
  <si>
    <t>265-28/9/2022</t>
  </si>
  <si>
    <t>334-26/9/2022</t>
  </si>
  <si>
    <t>278-29/9/2022</t>
  </si>
  <si>
    <t>2631-30/11/2022</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</si>
  <si>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</si>
  <si>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</si>
  <si>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</si>
  <si>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</si>
  <si>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</si>
  <si>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</si>
  <si>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xã Nậm Khao</t>
  </si>
  <si>
    <t>xã Vàng San</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</si>
  <si>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</si>
  <si>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</si>
  <si>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</si>
  <si>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</si>
  <si>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</si>
  <si>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</si>
  <si>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</si>
  <si>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</si>
  <si>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</si>
  <si>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</si>
  <si>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</si>
  <si>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</si>
  <si>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</si>
  <si>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</si>
  <si>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</si>
  <si>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</si>
  <si>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</si>
  <si>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</si>
  <si>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</si>
  <si>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</si>
  <si>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</si>
  <si>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</si>
  <si>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</si>
  <si>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</si>
  <si>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</si>
  <si>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13 ha</t>
  </si>
  <si>
    <t>1,22 km</t>
  </si>
  <si>
    <t>02 điểm trường (Lắng Phiếu, Huổi Tát)</t>
  </si>
  <si>
    <t>153 hộ</t>
  </si>
  <si>
    <t>232 hộ</t>
  </si>
  <si>
    <t>05 NVH</t>
  </si>
  <si>
    <t>243 hộ</t>
  </si>
  <si>
    <t>166 hộ</t>
  </si>
  <si>
    <t>327 hộ</t>
  </si>
  <si>
    <t>2,5 km đường; 1,1 km rãnh</t>
  </si>
  <si>
    <t>0,48 km đường; 0,23 km rãnh</t>
  </si>
  <si>
    <t>1,06 km đường; 0,43 km rãnh, kè</t>
  </si>
  <si>
    <t>0,625 km</t>
  </si>
  <si>
    <t>1,87 km đường; 0,56 km rãnh</t>
  </si>
  <si>
    <t>1,91 km đường; 0,7 km rãnh</t>
  </si>
  <si>
    <t>03 NVH</t>
  </si>
  <si>
    <t>Sửa chữa trụ sở, NVH</t>
  </si>
  <si>
    <t>2,3 km</t>
  </si>
  <si>
    <t>18 km</t>
  </si>
  <si>
    <t>343 hộ</t>
  </si>
  <si>
    <t>11,4 km</t>
  </si>
  <si>
    <t>29,7 ha</t>
  </si>
  <si>
    <t>34 ha</t>
  </si>
  <si>
    <t>18 ha</t>
  </si>
  <si>
    <t>45 ha</t>
  </si>
  <si>
    <t>290 hộ</t>
  </si>
  <si>
    <t xml:space="preserve">15 ha </t>
  </si>
  <si>
    <t>3 tầng, 12 phòng</t>
  </si>
  <si>
    <t>05 P.học, 04 P.CV, PT</t>
  </si>
  <si>
    <t>09 điểm trường</t>
  </si>
  <si>
    <t>07 P.học + phụ trợ</t>
  </si>
  <si>
    <t>0,9 ha</t>
  </si>
  <si>
    <t xml:space="preserve"> 515 hộ, CT công cộng  </t>
  </si>
  <si>
    <t>Bổ sung các HM</t>
  </si>
  <si>
    <t>2,25 km</t>
  </si>
  <si>
    <t>5,7 km</t>
  </si>
  <si>
    <t>3 km</t>
  </si>
  <si>
    <t>01 NVH</t>
  </si>
  <si>
    <t>155 hộ</t>
  </si>
  <si>
    <t>379 hộ</t>
  </si>
  <si>
    <t>304 hộ</t>
  </si>
  <si>
    <t xml:space="preserve">5,5 ha </t>
  </si>
  <si>
    <t>227 hộ</t>
  </si>
  <si>
    <t>148 hộ</t>
  </si>
  <si>
    <t>20 hộ</t>
  </si>
  <si>
    <t>78 hộ</t>
  </si>
  <si>
    <t>62 ha</t>
  </si>
  <si>
    <t>55 ha</t>
  </si>
  <si>
    <t>22 ha</t>
  </si>
  <si>
    <t>78,2 ha</t>
  </si>
  <si>
    <t>Kè + Cầu BTCT</t>
  </si>
  <si>
    <t>35 ha</t>
  </si>
  <si>
    <t>32 ha</t>
  </si>
  <si>
    <t>0,736 km</t>
  </si>
  <si>
    <t>1,3 km</t>
  </si>
  <si>
    <t>176 hộ</t>
  </si>
  <si>
    <t>3,2 km</t>
  </si>
  <si>
    <t>1,9 km</t>
  </si>
  <si>
    <t>2,54 km</t>
  </si>
  <si>
    <t>2,075 km</t>
  </si>
  <si>
    <t>5,4 km</t>
  </si>
  <si>
    <t>4,08 km</t>
  </si>
  <si>
    <t>3,88 km</t>
  </si>
  <si>
    <t>1,0 ha</t>
  </si>
  <si>
    <t>17,6 km</t>
  </si>
  <si>
    <t>9,4 km</t>
  </si>
  <si>
    <t>19 km</t>
  </si>
  <si>
    <t>1,96 km</t>
  </si>
  <si>
    <t>3,0 km</t>
  </si>
  <si>
    <t>5 km</t>
  </si>
  <si>
    <t>14 ha</t>
  </si>
  <si>
    <t>15 ha</t>
  </si>
  <si>
    <t>2 km</t>
  </si>
  <si>
    <t>1 km</t>
  </si>
  <si>
    <t>14 km</t>
  </si>
  <si>
    <t>4 ha</t>
  </si>
  <si>
    <t>01 Nhà bếp, nhà ăn; 04 Phòng công vụ giáo viên</t>
  </si>
  <si>
    <t>1,32 km</t>
  </si>
  <si>
    <t>20 ha</t>
  </si>
  <si>
    <t>0,342 km</t>
  </si>
  <si>
    <t>Đường GT; điện; nhà lớp học</t>
  </si>
  <si>
    <t>07 ha</t>
  </si>
  <si>
    <t>3,9 ha</t>
  </si>
  <si>
    <t>06 ha</t>
  </si>
  <si>
    <t>1,51 km</t>
  </si>
  <si>
    <t>10 phòng</t>
  </si>
  <si>
    <t>25 ha</t>
  </si>
  <si>
    <t>2,2 km</t>
  </si>
  <si>
    <t>Nhà bếp ăn, sân cổng tường rào</t>
  </si>
  <si>
    <t xml:space="preserve">6,2 km </t>
  </si>
  <si>
    <t>0,5 km, bến đò</t>
  </si>
  <si>
    <t>1,7 km</t>
  </si>
  <si>
    <t>1,5 km</t>
  </si>
  <si>
    <t>5,5 ha</t>
  </si>
  <si>
    <t>4,57 ha</t>
  </si>
  <si>
    <t>Phụ trợ</t>
  </si>
  <si>
    <t>2,1 km</t>
  </si>
  <si>
    <t>1,02 km</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</si>
  <si>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</si>
  <si>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</si>
  <si>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</si>
  <si>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</si>
  <si>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</si>
  <si>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</si>
  <si>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27,25 Km</t>
  </si>
  <si>
    <t>16,5 Km</t>
  </si>
  <si>
    <t>San gạt MB, Nhà lớp học, nhà hiệu bộ HMPT</t>
  </si>
  <si>
    <t>Cấp nước sạch cho khoảng 8.000 nhân khẩu và CQHC</t>
  </si>
  <si>
    <t>13,97 Km</t>
  </si>
  <si>
    <t xml:space="preserve">L=750m Kè; Đường nội thị L=9,2 Km </t>
  </si>
  <si>
    <t>Hết nhu cầu chi</t>
  </si>
  <si>
    <t>17-21</t>
  </si>
  <si>
    <t>15-18</t>
  </si>
  <si>
    <t>17-20</t>
  </si>
  <si>
    <t>Đường giao thông các xã Bum Tở, Can hồ, huyện Mường Tè (Vùng Quế đã trồng, nhân dân trồng)</t>
  </si>
  <si>
    <t>LG MTQG NTM</t>
  </si>
  <si>
    <t>Vốn đầu tư từ nguồn thu sử dụng đất tỉnh (Thực hiện NQ số 41 của HĐND tỉnh)</t>
  </si>
  <si>
    <t>(1)</t>
  </si>
  <si>
    <t>Hỗ trợ xây dựng chỉnh trang điểm dừng chân khách du lịch</t>
  </si>
  <si>
    <t>Hỗ trợ Nhà văn hóa, công trình phụ trợ bản Bó, xã Mường Tè</t>
  </si>
  <si>
    <t>(2)</t>
  </si>
  <si>
    <t>Hệ thống điện chiếu sáng công cộng bản Bó, xã Mường Tè</t>
  </si>
  <si>
    <t>21-23</t>
  </si>
  <si>
    <t>735-28/4/2021</t>
  </si>
  <si>
    <t>Riêng năm 2024 từ đầu năm đến thời điểm báo cáo</t>
  </si>
  <si>
    <t>Ước thực hiện cả năm 2024</t>
  </si>
  <si>
    <t>Giải ngân kế hoạch vốn kéo dài sang  năm 2024</t>
  </si>
  <si>
    <t>Tỷ lệ giải ngân (%)</t>
  </si>
  <si>
    <t>TT</t>
  </si>
  <si>
    <t>Danh mục/nguồn vốn</t>
  </si>
  <si>
    <t>Kế hoạch vốn trong năm</t>
  </si>
  <si>
    <t>Kế hoạch vốn kéo dài</t>
  </si>
  <si>
    <t>Tình hình thực hiện giải ngân</t>
  </si>
  <si>
    <t>Giải ngân vốn kéo dài</t>
  </si>
  <si>
    <t>Kế hoạch vốn 2024</t>
  </si>
  <si>
    <t>Giải ngân kế hoạch năm 2024</t>
  </si>
  <si>
    <t>I.1</t>
  </si>
  <si>
    <t>I.2</t>
  </si>
  <si>
    <t>Ngân sách TW (không bao gồm các CT MTQG)</t>
  </si>
  <si>
    <t>Ngân sách TW (Thực hiện CT MTQG)</t>
  </si>
  <si>
    <t>Chương trình MTQG xây dựng NTM</t>
  </si>
  <si>
    <t>Chương trình MTQG phát triển KT-XH vùng đồng bào DTTS&amp;MN</t>
  </si>
  <si>
    <t>Kế hoạch vốn kéo dài năm 2023 sang 2024</t>
  </si>
  <si>
    <t>Giải ngân kế hoạch vốn kéo dài năm 2023 sang 2024</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</si>
  <si>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</si>
  <si>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</si>
  <si>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</si>
  <si>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</si>
  <si>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</si>
  <si>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</si>
  <si>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</si>
  <si>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</si>
  <si>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</si>
  <si>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</si>
  <si>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</si>
  <si>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BIỂU TỔNG HỢP TÌNH HÌNH THỰC HIỆN GIẢI NGÂN KẾ HOẠCH VỐN NĂM 2023 ĐƯỢC PHÉP KÉO DÀI SANG NĂM 2024</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</si>
  <si>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</si>
  <si>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</si>
  <si>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</si>
  <si>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</si>
  <si>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</si>
  <si>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</si>
  <si>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</si>
  <si>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</si>
  <si>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</si>
  <si>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</si>
  <si>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</si>
  <si>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</si>
  <si>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01</t>
  </si>
  <si>
    <t>Phụ lục 02</t>
  </si>
  <si>
    <t>Phụ lục 03</t>
  </si>
  <si>
    <t>Ghi
chú</t>
  </si>
  <si>
    <t>Tổng</t>
  </si>
  <si>
    <t>Giải ngân KH vốn kéo dài 2022 sang 2024</t>
  </si>
  <si>
    <t>KH vốn kéo dài 2022 sang 2024</t>
  </si>
  <si>
    <t>Số QĐ (ngày tháng năm ban hành)</t>
  </si>
  <si>
    <t>DK điều chỉnh</t>
  </si>
  <si>
    <t>01 Nhà bếp, nhà ăn; 02 Nhà VS, nước sạch và CTPT khác</t>
  </si>
  <si>
    <t xml:space="preserve">01 Nhà bếp, nhà ăn; 01 Nhà VS, nước sạch và CTPT khác; </t>
  </si>
  <si>
    <t>12 Phòng ở học sinh; 01 Nhà VS, nước sạch và CTPT khác</t>
  </si>
  <si>
    <t>04 Phòng CVGV; 01 CTPT khác; 01 Nhà bếp, nhà ăn; 02 Phòng học</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</si>
  <si>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</si>
  <si>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</si>
  <si>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</si>
  <si>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</si>
  <si>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</si>
  <si>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</si>
  <si>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</si>
  <si>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</si>
  <si>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</si>
  <si>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</si>
  <si>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</si>
  <si>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</si>
  <si>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</si>
  <si>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</si>
  <si>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</si>
  <si>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</si>
  <si>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</si>
  <si>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</si>
  <si>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</si>
  <si>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</si>
  <si>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Phụ lục TH</t>
  </si>
  <si>
    <t>Ngân sách địa phương cấp tỉnh quản lý</t>
  </si>
  <si>
    <t>Ngân sách địa phương cấp huyện quản lý</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</si>
  <si>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</si>
  <si>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</si>
  <si>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</si>
  <si>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</si>
  <si>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</si>
  <si>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</si>
  <si>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</si>
  <si>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</si>
  <si>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Lũy kế từ khởi công đến thờ điểm báo cáo</t>
  </si>
  <si>
    <t>Bố trí các dự án khác năm 2025</t>
  </si>
  <si>
    <t xml:space="preserve">Riêng năm 2024 </t>
  </si>
  <si>
    <t>Số giao</t>
  </si>
  <si>
    <t>Số giải ngân</t>
  </si>
  <si>
    <t xml:space="preserve"> 8.000 nhân khẩu và CQHC</t>
  </si>
  <si>
    <t>Vốn kéo dài năm 2022 sang năm 2023 tiếp tục kéo dài sang 2024</t>
  </si>
  <si>
    <t>Vốn kéo dài năm 2023 sang năm 2024</t>
  </si>
  <si>
    <t>Vốn giao năm 2024</t>
  </si>
  <si>
    <t xml:space="preserve">BIỂU TỔNG HỢP TÌNH HÌNH THỰC HIỆN GIẢI NGÂN KẾ HOẠCH VỐN NĂM 2024 </t>
  </si>
  <si>
    <t>Bố trí dân cư tập trung sát biên giới điểm Hà Kho, xã Ka Lăng, huyện Mường Tè</t>
  </si>
  <si>
    <t>14-15</t>
  </si>
  <si>
    <t>1374/31.10.2013</t>
  </si>
  <si>
    <t>GN kế hoạch 2022 kéo dài sang 2023 từ 1/1/2024 đến 09/10/2024</t>
  </si>
  <si>
    <t>Tỷ lệ giải ngân theo kế hoạch</t>
  </si>
  <si>
    <t xml:space="preserve">Tổng số </t>
  </si>
  <si>
    <t>Tỷ lệ giải ngân đến thười điểm báo cáo (%)</t>
  </si>
  <si>
    <t>Ước tỷ lệ giải ngân hết năm (%)</t>
  </si>
  <si>
    <t>Dự toán sau đấu thầu, chỉ thẩu</t>
  </si>
  <si>
    <t>Giải ngân từ KC đến hết kế hoạch năm 2020</t>
  </si>
  <si>
    <t>Năm 2024</t>
  </si>
  <si>
    <t>Kế hoạch vốn năm 2024</t>
  </si>
  <si>
    <t>Tình hình giải  ngân</t>
  </si>
  <si>
    <t>Giải ngân từ 1/1/2024 đến thời điểm báo cáo</t>
  </si>
  <si>
    <t>Trong đó: Thực hiện riêng năm 2024</t>
  </si>
  <si>
    <t>Lũy kế bố trí kế hoạch từ khởi công đến hết kế hoạch năm 2024</t>
  </si>
  <si>
    <t>Nhu cầu vốn còn lại sau năm 2024</t>
  </si>
  <si>
    <t>Ngành, lĩnh vực: Giao thông</t>
  </si>
  <si>
    <t>BÁO CÁO TÌNH HÌNH THỰC HIỆN KẾ HOẠCH VỐN ĐẦU TƯ NĂM 2024 VÀ ĐĂNG KÝ KẾ HOẠCH VỐN ĐẦU TƯ NGUỒN NGÂN SÁCH TRUNG ƯƠNG NĂM 2025</t>
  </si>
  <si>
    <t>BÁO CÁO TÌNH HÌNH THỰC HIỆN KẾ HOẠCH VỐN ĐẦU TƯ NĂM 2024; ĐĂNG KÝ KẾ HOẠCH VỐN ĐẦU TƯ PHÁT TRIỂN THUỘC NGUỒN CÂN ĐỐI NGÂN SÁCH ĐỊA PHƯƠNG NĂM 2025</t>
  </si>
  <si>
    <t>Ngân sách tỉnh</t>
  </si>
  <si>
    <t>Ngân sách huyện, thành phố</t>
  </si>
  <si>
    <t>Kế hoạch</t>
  </si>
  <si>
    <t>Giải ngân từ 01/01/2024 đến thời điểm báo cáo</t>
  </si>
  <si>
    <t>Lũy kế vốn đã bố trí đến hết Kế hoạch năm 2024</t>
  </si>
  <si>
    <t>Ngân sách huyện thành phố</t>
  </si>
  <si>
    <t>f</t>
  </si>
  <si>
    <t>BÁO CÁO NHU CẦU DỰ ÁN SAU QUYẾT TOÁN VÀ ĐĂNG KÝ KẾ HOẠCH VỐN ĐẦU TƯ PHÁT TRIỂN 
NGUỒN CÂN ĐỐI NGÂN SÁCH ĐỊA PHƯƠNG NĂM 2025 THUỘC NHIỆM VỤ NGÂN SÁCH TỈNH PHẢI BỐ TRÍ</t>
  </si>
  <si>
    <t>Đv: Triệu đồng</t>
  </si>
  <si>
    <t>Danh mục công trình, dự án</t>
  </si>
  <si>
    <t>Quyết định phê duyệt quyết toán dự án hoàn thành</t>
  </si>
  <si>
    <t>Lũy kế vốn đã bố trí (thanh toán) đến hết năm 2024</t>
  </si>
  <si>
    <t>Nhu cầu vốn còn lại phải bố trí sau năm 2024 theo quyết định phê duyệt quyết toán</t>
  </si>
  <si>
    <t>Chủ đầu tư</t>
  </si>
  <si>
    <t>Số QĐ đầu tư (Ngày tháng năm ban hành)</t>
  </si>
  <si>
    <t>Số QĐ quyết toán (Ngày tháng năm ban hành)</t>
  </si>
  <si>
    <t>Giá trị quyết toán được phê duyệt</t>
  </si>
  <si>
    <t>Nguồn vốn thực hiện dự án</t>
  </si>
  <si>
    <r>
      <rPr>
        <b/>
        <sz val="12"/>
        <rFont val="Times New Roman"/>
        <family val="1"/>
      </rPr>
      <t xml:space="preserve">Ghi chú: </t>
    </r>
    <r>
      <rPr>
        <sz val="12"/>
        <rFont val="Times New Roman"/>
        <family val="1"/>
      </rPr>
      <t xml:space="preserve">
 - Chỉ thống kê và đăng ký những dự án đã có quyết định phê duyệt quyết toán dự án hoàn thành
- Không báo cáo và đăng ký nhu cầu đối với các dự án thuộc ngân sách cấp huyện phải bố trí thanh toán</t>
    </r>
  </si>
  <si>
    <t>Quyết định phê duyệt QT</t>
  </si>
  <si>
    <t>Số quyết định; ngày tháng năm ban hành</t>
  </si>
  <si>
    <t>Giá trị quyết toán được duyệt</t>
  </si>
  <si>
    <t>Trong đó: Chương trình MTQG (NSTW)</t>
  </si>
  <si>
    <t>Khối lượng thực hiện đã nghiệm thu A+B</t>
  </si>
  <si>
    <t>Ước giải ngân kế hoạch năm 2022 kéo dài sang năm 2024 đến thời điểm 31/12/2024</t>
  </si>
  <si>
    <t>Kế hoạch năm 2024 sau điều chỉnh</t>
  </si>
  <si>
    <t>Chương trình MTQG (NSTW)</t>
  </si>
  <si>
    <t>Nguồn huy động (nếu có)</t>
  </si>
  <si>
    <t>Giải ngân kế hoạch năm 2024 đến thời điểm báo cáo</t>
  </si>
  <si>
    <t>Nhu cầu còn lại sau năm 2024</t>
  </si>
  <si>
    <t>NSĐP (tỉnh quản lý)</t>
  </si>
  <si>
    <t>NSĐP (NS huyện, thành phố)</t>
  </si>
  <si>
    <t>Lũy kế đã bố trí từ khởi công đến hết năm 2024</t>
  </si>
  <si>
    <t>Kế hoạch vốn SKH dự kiến 2025 ấn cho huyện</t>
  </si>
  <si>
    <t>Nhu cầu vốn cả giai đoạn chỉ cần 5 tỷ</t>
  </si>
  <si>
    <t>Đăng ký kế hoạch vốn năm 2025</t>
  </si>
  <si>
    <t>Quyết toán</t>
  </si>
  <si>
    <t>V</t>
  </si>
  <si>
    <t>V.1</t>
  </si>
  <si>
    <t>V.2</t>
  </si>
  <si>
    <t>V.3</t>
  </si>
  <si>
    <t>VI</t>
  </si>
  <si>
    <t>Ngân sách địa phương</t>
  </si>
  <si>
    <t>II.1</t>
  </si>
  <si>
    <t>II.2</t>
  </si>
  <si>
    <t>II.3</t>
  </si>
  <si>
    <t>Phụ lục số 04</t>
  </si>
  <si>
    <t>552-11/4/2023</t>
  </si>
  <si>
    <t>Cấp điện nông thôn đến các bản Các xã Tà Tổng ( A Mé); Pa Vệ Sử (Chà Gá, Sín Chải C); Mù Cả (Mò Su);  Tá Pạ (Là Si; Vạ Pù)</t>
  </si>
  <si>
    <t>1289A-22/04/2024</t>
  </si>
  <si>
    <t>1451A-
15/05/2024</t>
  </si>
  <si>
    <t>1004A-15/03/2024</t>
  </si>
  <si>
    <t xml:space="preserve"> 2482A-02/8/2024</t>
  </si>
  <si>
    <t>Hết nhu cầu vốn</t>
  </si>
  <si>
    <t>1292-22/04/2024</t>
  </si>
  <si>
    <t>1342A- 03/05/2024</t>
  </si>
  <si>
    <t>2804- 27/11/2023</t>
  </si>
  <si>
    <t>1338A-
27/04/2024</t>
  </si>
  <si>
    <t>1450A-14/05/2024</t>
  </si>
  <si>
    <t>2808A-
27/11/2023</t>
  </si>
  <si>
    <t>2444-31/07/2024</t>
  </si>
  <si>
    <t xml:space="preserve"> 2687 -15/8/2024</t>
  </si>
  <si>
    <t>Số vốn Chương trình MTQG  của dự án không còn nhu cầu so với kế hoạch trung hạn đã giao</t>
  </si>
  <si>
    <t>49=14-45-36</t>
  </si>
  <si>
    <t>Không còn nhu cầu vốn</t>
  </si>
  <si>
    <t>997-30/07/2021; 1195-16/8/2024</t>
  </si>
  <si>
    <t>Ước giải ngân KH năm 2022 kéo dài sang năm 2024 đến thời điểm 31/12/2024</t>
  </si>
  <si>
    <t xml:space="preserve"> KH vốn được cấp có thẩm quyền cho phép kéo dài thời gian thực hiện và giải ngân sang  năm 2024</t>
  </si>
  <si>
    <t>Dư vốn</t>
  </si>
  <si>
    <t>260-20/6/2024</t>
  </si>
  <si>
    <t>2494-
05/8/2024</t>
  </si>
  <si>
    <t>Giải ngân đến hết ngày 04/11/2024</t>
  </si>
  <si>
    <t>GN kế hoạch 2023 kéo dài sang 2024 từ 1/1/2024 đến 04/11/2024</t>
  </si>
  <si>
    <t>1250-02/08/2002</t>
  </si>
  <si>
    <t>1536-31/10/2024</t>
  </si>
  <si>
    <t>Ban quản lý CTDA PTKT-XH huyện Mường Tè</t>
  </si>
  <si>
    <t>Nguồn vốn ngân sách tỉnh</t>
  </si>
  <si>
    <t>Bố trí các dự án sau QT</t>
  </si>
  <si>
    <t>(Kèm theo Báo cáo số       /UBND-TH, ngày      tháng 11 năm 2024 của UBND huyện Mường Tè)</t>
  </si>
  <si>
    <t>(Kèm theo Báo cáo số        /UBND-TH, ngày       tháng 11 năm 2024 của UBND huyện Mường Tè)</t>
  </si>
  <si>
    <t>Đường Mường Tè - Pa Ủ, huyện Mường Tè</t>
  </si>
  <si>
    <t>Dự kiến bố trí cho các dự án đã quyết toán</t>
  </si>
  <si>
    <t>Dự kiến kế hoạch năm 2025</t>
  </si>
  <si>
    <t>Bố trí kinh phí thực hiện công tác đo đạc, lập cơ sở dữ liệu, hồ sơ địa chính và cấp giấy chứng nhận quyền sử dụng đất và thống kê, kiểm kê đất đai</t>
  </si>
  <si>
    <t>Dự kiến kế hoạch vốn Cân đối NSĐP năm 2025</t>
  </si>
  <si>
    <t>Dự kiến kế hoạch vốn NSTW năm 2025</t>
  </si>
  <si>
    <t>Dự kiến kế hoạch vốn NSĐP cấp tỉnh quản lý năm 2025</t>
  </si>
  <si>
    <t>Tổng cộng</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</si>
</sst>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_(* #,##0.0_);_(* \(#,##0.0\);_(* &quot;-&quot;??_);_(@_)"/>
    <numFmt numFmtId="198" formatCode="0.0"/>
    <numFmt numFmtId="199" formatCode="_(* #,##0.0_);_(* \(#,##0.0\);_(* &quot;-&quot;?_);_(@_)"/>
    <numFmt numFmtId="200" formatCode="_(* #,##0.000_);_(* \(#,##0.000\);_(* &quot;-&quot;???_);_(@_)"/>
    <numFmt numFmtId="201" formatCode="#,##0.000"/>
  </numFmts>
  <fonts count="125">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b/>
      <sz val="12"/>
      <color rgb="FF000000"/>
      <name val="Times New Roman"/>
      <family val="1"/>
    </font>
    <font>
      <sz val="12"/>
      <color rgb="FF000000"/>
      <name val="Times New Roman"/>
      <family val="1"/>
    </font>
    <font>
      <b/>
      <sz val="10"/>
      <color rgb="FF000000"/>
      <name val="Times New Roman"/>
      <family val="1"/>
    </font>
    <font>
      <sz val="12"/>
      <color rgb="FFFF0000"/>
      <name val="Times New Roman"/>
      <family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sz val="10"/>
      <color rgb="FF000000"/>
      <name val="Times New Roman"/>
      <family val="1"/>
    </font>
    <font>
      <b/>
      <sz val="9"/>
      <color indexed="81"/>
      <name val="Tahoma"/>
      <family val="2"/>
    </font>
    <font>
      <sz val="9"/>
      <color indexed="81"/>
      <name val="Tahoma"/>
      <family val="2"/>
    </font>
    <font>
      <b/>
      <i/>
      <sz val="10"/>
      <color rgb="FFFF0000"/>
      <name val="Times New Roman"/>
      <family val="1"/>
    </font>
    <font>
      <sz val="10"/>
      <color rgb="FFFF0000"/>
      <name val="Times New Roman"/>
      <family val="1"/>
    </font>
    <font>
      <b/>
      <sz val="8"/>
      <name val="Times New Roman"/>
      <family val="1"/>
    </font>
    <font>
      <b/>
      <i/>
      <sz val="8"/>
      <name val="Times New Roman"/>
      <family val="1"/>
    </font>
    <font>
      <i/>
      <sz val="8"/>
      <name val="Times New Roman"/>
      <family val="1"/>
    </font>
    <font>
      <sz val="8"/>
      <color rgb="FF000000"/>
      <name val="Times New Roman"/>
      <family val="1"/>
    </font>
    <font>
      <b/>
      <sz val="8"/>
      <color rgb="FF000000"/>
      <name val="Times New Roman"/>
      <family val="1"/>
    </font>
    <font>
      <sz val="8"/>
      <color theme="1"/>
      <name val="Times New Roman"/>
      <family val="1"/>
    </font>
    <font>
      <b/>
      <sz val="8"/>
      <color theme="1"/>
      <name val="Times New Roman"/>
      <family val="1"/>
    </font>
    <font>
      <b/>
      <i/>
      <sz val="8"/>
      <color theme="1"/>
      <name val="Times New Roman"/>
      <family val="1"/>
    </font>
    <font>
      <i/>
      <sz val="12"/>
      <color rgb="FF000000"/>
      <name val="Times New Roman"/>
      <family val="1"/>
    </font>
    <font>
      <sz val="11"/>
      <color rgb="FF000000"/>
      <name val="TimesNewRomanPSMT"/>
    </font>
    <font>
      <b/>
      <i/>
      <sz val="10"/>
      <color rgb="FF000000"/>
      <name val="Times New Roman"/>
      <family val="1"/>
    </font>
    <font>
      <b/>
      <i/>
      <sz val="12"/>
      <color rgb="FF000000"/>
      <name val="Times New Roman"/>
      <family val="1"/>
    </font>
    <font>
      <b/>
      <sz val="11"/>
      <color theme="1"/>
      <name val="Times New Roman"/>
      <family val="1"/>
    </font>
    <font>
      <sz val="11"/>
      <color theme="1"/>
      <name val="Times New Roman"/>
      <family val="1"/>
    </font>
    <font>
      <i/>
      <sz val="11"/>
      <color theme="1"/>
      <name val="Times New Roman"/>
      <family val="1"/>
    </font>
    <font>
      <b/>
      <sz val="11"/>
      <name val="Times New Roman"/>
      <family val="1"/>
    </font>
    <font>
      <sz val="11"/>
      <name val="Times New Roman"/>
      <family val="1"/>
    </font>
    <font>
      <b/>
      <i/>
      <sz val="9"/>
      <name val="Times New Roman"/>
      <family val="1"/>
    </font>
    <font>
      <sz val="8"/>
      <color rgb="FFFF0000"/>
      <name val="Times New Roman"/>
      <family val="1"/>
    </font>
    <font>
      <i/>
      <sz val="11"/>
      <name val="Times New Roman"/>
      <family val="1"/>
    </font>
    <font>
      <b/>
      <sz val="10"/>
      <color rgb="FFFF0000"/>
      <name val="Times New Roman"/>
      <family val="1"/>
    </font>
    <font>
      <sz val="12"/>
      <color theme="0"/>
      <name val="Times New Roman"/>
      <family val="1"/>
    </font>
    <font>
      <sz val="9"/>
      <name val="Times New Roman"/>
      <family val="1"/>
    </font>
    <font>
      <b/>
      <i/>
      <sz val="10"/>
      <color rgb="FF0000FF"/>
      <name val="Times New Roman"/>
      <family val="1"/>
    </font>
    <font>
      <i/>
      <sz val="8"/>
      <color rgb="FF0000FF"/>
      <name val="Times New Roman"/>
      <family val="1"/>
    </font>
    <font>
      <b/>
      <i/>
      <sz val="8"/>
      <color rgb="FF0000FF"/>
      <name val="Times New Roman"/>
      <family val="1"/>
    </font>
    <font>
      <b/>
      <sz val="10"/>
      <color rgb="FF0000FF"/>
      <name val="Times New Roman"/>
      <family val="1"/>
    </font>
    <font>
      <i/>
      <sz val="12"/>
      <color rgb="FF0000FF"/>
      <name val="Times New Roman"/>
      <family val="1"/>
    </font>
    <font>
      <sz val="10"/>
      <color rgb="FF0000FF"/>
      <name val="Times New Roman"/>
      <family val="1"/>
    </font>
    <font>
      <sz val="8"/>
      <color rgb="FF0000FF"/>
      <name val="Times New Roman"/>
      <family val="1"/>
    </font>
    <font>
      <i/>
      <sz val="10"/>
      <color rgb="FF0000FF"/>
      <name val="Times New Roman"/>
      <family val="1"/>
    </font>
    <font>
      <sz val="12"/>
      <color rgb="FF0000FF"/>
      <name val="Times New Roman"/>
      <family val="1"/>
    </font>
    <font>
      <b/>
      <i/>
      <sz val="12"/>
      <color rgb="FF0000FF"/>
      <name val="Times New Roman"/>
      <family val="1"/>
    </font>
    <font>
      <b/>
      <sz val="12"/>
      <color rgb="FF0000FF"/>
      <name val="Times New Roman"/>
      <family val="1"/>
    </font>
    <font>
      <b/>
      <i/>
      <sz val="11"/>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175">
    <xf numFmtId="0" fontId="0" fillId="0" borderId="0"/>
    <xf numFmtId="0" fontId="14" fillId="0" borderId="0" applyNumberFormat="0" applyFill="0" applyBorder="0" applyAlignment="0" applyProtection="0"/>
    <xf numFmtId="178" fontId="10" fillId="0" borderId="0" applyFont="0" applyFill="0" applyBorder="0" applyAlignment="0" applyProtection="0"/>
    <xf numFmtId="0" fontId="28" fillId="0" borderId="0" applyFont="0" applyFill="0" applyBorder="0" applyAlignment="0" applyProtection="0"/>
    <xf numFmtId="179" fontId="10"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166" fontId="34" fillId="0" borderId="0" applyFont="0" applyFill="0" applyBorder="0" applyAlignment="0" applyProtection="0"/>
    <xf numFmtId="167" fontId="34" fillId="0" borderId="0" applyFont="0" applyFill="0" applyBorder="0" applyAlignment="0" applyProtection="0"/>
    <xf numFmtId="168" fontId="25" fillId="0" borderId="0" applyFont="0" applyFill="0" applyBorder="0" applyAlignment="0" applyProtection="0"/>
    <xf numFmtId="0" fontId="8" fillId="0" borderId="0">
      <alignment vertical="center"/>
    </xf>
    <xf numFmtId="0" fontId="10" fillId="0" borderId="0"/>
    <xf numFmtId="0" fontId="10" fillId="0" borderId="0"/>
    <xf numFmtId="1" fontId="35" fillId="0" borderId="1" applyBorder="0" applyAlignment="0">
      <alignment horizontal="center"/>
    </xf>
    <xf numFmtId="0" fontId="36" fillId="2" borderId="0"/>
    <xf numFmtId="9" fontId="37" fillId="0" borderId="0" applyFont="0" applyFill="0" applyBorder="0" applyAlignment="0" applyProtection="0"/>
    <xf numFmtId="0" fontId="38" fillId="2" borderId="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39" fillId="2" borderId="0"/>
    <xf numFmtId="0" fontId="40" fillId="0" borderId="0">
      <alignment wrapText="1"/>
    </xf>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6"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29" fillId="0" borderId="0"/>
    <xf numFmtId="0" fontId="56" fillId="13"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20" borderId="0" applyNumberFormat="0" applyBorder="0" applyAlignment="0" applyProtection="0"/>
    <xf numFmtId="172" fontId="11" fillId="0" borderId="0" applyFont="0" applyFill="0" applyBorder="0" applyAlignment="0" applyProtection="0"/>
    <xf numFmtId="0" fontId="12" fillId="0" borderId="0" applyFont="0" applyFill="0" applyBorder="0" applyAlignment="0" applyProtection="0"/>
    <xf numFmtId="185" fontId="14" fillId="0" borderId="0" applyFont="0" applyFill="0" applyBorder="0" applyAlignment="0" applyProtection="0"/>
    <xf numFmtId="174" fontId="11" fillId="0" borderId="0" applyFont="0" applyFill="0" applyBorder="0" applyAlignment="0" applyProtection="0"/>
    <xf numFmtId="0" fontId="12" fillId="0" borderId="0" applyFont="0" applyFill="0" applyBorder="0" applyAlignment="0" applyProtection="0"/>
    <xf numFmtId="184" fontId="14" fillId="0" borderId="0" applyFont="0" applyFill="0" applyBorder="0" applyAlignment="0" applyProtection="0"/>
    <xf numFmtId="173" fontId="11" fillId="0" borderId="0" applyFont="0" applyFill="0" applyBorder="0" applyAlignment="0" applyProtection="0"/>
    <xf numFmtId="0" fontId="12" fillId="0" borderId="0" applyFont="0" applyFill="0" applyBorder="0" applyAlignment="0" applyProtection="0"/>
    <xf numFmtId="173" fontId="37" fillId="0" borderId="0" applyFont="0" applyFill="0" applyBorder="0" applyAlignment="0" applyProtection="0"/>
    <xf numFmtId="175" fontId="11" fillId="0" borderId="0" applyFont="0" applyFill="0" applyBorder="0" applyAlignment="0" applyProtection="0"/>
    <xf numFmtId="0" fontId="12" fillId="0" borderId="0" applyFont="0" applyFill="0" applyBorder="0" applyAlignment="0" applyProtection="0"/>
    <xf numFmtId="175" fontId="37" fillId="0" borderId="0" applyFont="0" applyFill="0" applyBorder="0" applyAlignment="0" applyProtection="0"/>
    <xf numFmtId="0" fontId="57" fillId="4" borderId="0" applyNumberFormat="0" applyBorder="0" applyAlignment="0" applyProtection="0"/>
    <xf numFmtId="0" fontId="12" fillId="0" borderId="0"/>
    <xf numFmtId="0" fontId="41" fillId="0" borderId="0"/>
    <xf numFmtId="0" fontId="12" fillId="0" borderId="0"/>
    <xf numFmtId="0" fontId="13" fillId="0" borderId="0"/>
    <xf numFmtId="0" fontId="58" fillId="21" borderId="2" applyNumberFormat="0" applyAlignment="0" applyProtection="0"/>
    <xf numFmtId="0" fontId="42" fillId="0" borderId="0"/>
    <xf numFmtId="0" fontId="59" fillId="22" borderId="3" applyNumberFormat="0" applyAlignment="0" applyProtection="0"/>
    <xf numFmtId="3" fontId="10" fillId="0" borderId="0" applyFont="0" applyFill="0" applyBorder="0" applyAlignment="0" applyProtection="0"/>
    <xf numFmtId="171" fontId="10" fillId="0" borderId="0" applyFont="0" applyFill="0" applyBorder="0" applyAlignment="0" applyProtection="0"/>
    <xf numFmtId="177" fontId="14" fillId="0" borderId="4"/>
    <xf numFmtId="0" fontId="10" fillId="0" borderId="0" applyFont="0" applyFill="0" applyBorder="0" applyAlignment="0" applyProtection="0"/>
    <xf numFmtId="190" fontId="43" fillId="0" borderId="0" applyFont="0" applyFill="0" applyBorder="0" applyAlignment="0" applyProtection="0"/>
    <xf numFmtId="192" fontId="43" fillId="0" borderId="0" applyFont="0" applyFill="0" applyBorder="0" applyAlignment="0" applyProtection="0"/>
    <xf numFmtId="3" fontId="31" fillId="0" borderId="0" applyFont="0" applyBorder="0" applyAlignment="0"/>
    <xf numFmtId="0" fontId="60" fillId="0" borderId="0" applyNumberFormat="0" applyFill="0" applyBorder="0" applyAlignment="0" applyProtection="0"/>
    <xf numFmtId="3" fontId="31" fillId="0" borderId="0" applyFont="0" applyBorder="0" applyAlignment="0"/>
    <xf numFmtId="2" fontId="10" fillId="0" borderId="0" applyFont="0" applyFill="0" applyBorder="0" applyAlignment="0" applyProtection="0"/>
    <xf numFmtId="0" fontId="61" fillId="5" borderId="0" applyNumberFormat="0" applyBorder="0" applyAlignment="0" applyProtection="0"/>
    <xf numFmtId="38" fontId="44" fillId="23" borderId="0" applyNumberFormat="0" applyBorder="0" applyAlignment="0" applyProtection="0"/>
    <xf numFmtId="0" fontId="45" fillId="0" borderId="0">
      <alignment horizontal="left"/>
    </xf>
    <xf numFmtId="0" fontId="15" fillId="0" borderId="5" applyNumberFormat="0" applyAlignment="0" applyProtection="0">
      <alignment horizontal="left" vertical="center"/>
    </xf>
    <xf numFmtId="0" fontId="15" fillId="0" borderId="6">
      <alignment horizontal="left" vertical="center"/>
    </xf>
    <xf numFmtId="0" fontId="16" fillId="0" borderId="0" applyNumberFormat="0" applyFill="0" applyBorder="0" applyAlignment="0" applyProtection="0"/>
    <xf numFmtId="0" fontId="15" fillId="0" borderId="0" applyNumberFormat="0" applyFill="0" applyBorder="0" applyAlignment="0" applyProtection="0"/>
    <xf numFmtId="0" fontId="62" fillId="0" borderId="7" applyNumberFormat="0" applyFill="0" applyAlignment="0" applyProtection="0"/>
    <xf numFmtId="0" fontId="62" fillId="0" borderId="0" applyNumberFormat="0" applyFill="0" applyBorder="0" applyAlignment="0" applyProtection="0"/>
    <xf numFmtId="186" fontId="23" fillId="0" borderId="0">
      <protection locked="0"/>
    </xf>
    <xf numFmtId="186" fontId="23" fillId="0" borderId="0">
      <protection locked="0"/>
    </xf>
    <xf numFmtId="0" fontId="63" fillId="8" borderId="2" applyNumberFormat="0" applyAlignment="0" applyProtection="0"/>
    <xf numFmtId="10" fontId="44" fillId="23" borderId="1" applyNumberFormat="0" applyBorder="0" applyAlignment="0" applyProtection="0"/>
    <xf numFmtId="0" fontId="64" fillId="0" borderId="8" applyNumberFormat="0" applyFill="0" applyAlignment="0" applyProtection="0"/>
    <xf numFmtId="38" fontId="46" fillId="0" borderId="0" applyFont="0" applyFill="0" applyBorder="0" applyAlignment="0" applyProtection="0"/>
    <xf numFmtId="40" fontId="46" fillId="0" borderId="0" applyFont="0" applyFill="0" applyBorder="0" applyAlignment="0" applyProtection="0"/>
    <xf numFmtId="0" fontId="47" fillId="0" borderId="9"/>
    <xf numFmtId="187" fontId="23" fillId="0" borderId="0" applyFont="0" applyFill="0" applyBorder="0" applyAlignment="0" applyProtection="0"/>
    <xf numFmtId="188" fontId="23" fillId="0" borderId="0" applyFont="0" applyFill="0" applyBorder="0" applyAlignment="0" applyProtection="0"/>
    <xf numFmtId="0" fontId="17" fillId="0" borderId="0" applyNumberFormat="0" applyFont="0" applyFill="0" applyAlignment="0"/>
    <xf numFmtId="0" fontId="65" fillId="24" borderId="0" applyNumberFormat="0" applyBorder="0" applyAlignment="0" applyProtection="0"/>
    <xf numFmtId="176" fontId="18" fillId="0" borderId="0"/>
    <xf numFmtId="0" fontId="31" fillId="0" borderId="0" applyNumberFormat="0" applyFont="0" applyFill="0" applyBorder="0">
      <alignment vertical="top"/>
      <protection locked="0"/>
    </xf>
    <xf numFmtId="0" fontId="55" fillId="25" borderId="10" applyNumberFormat="0" applyFont="0" applyAlignment="0" applyProtection="0"/>
    <xf numFmtId="167" fontId="48" fillId="0" borderId="0" applyFont="0" applyFill="0" applyBorder="0" applyAlignment="0" applyProtection="0"/>
    <xf numFmtId="166" fontId="48" fillId="0" borderId="0" applyFont="0" applyFill="0" applyBorder="0" applyAlignment="0" applyProtection="0"/>
    <xf numFmtId="0" fontId="18" fillId="0" borderId="0" applyNumberFormat="0" applyFill="0" applyBorder="0" applyAlignment="0" applyProtection="0"/>
    <xf numFmtId="0" fontId="14" fillId="0" borderId="0" applyNumberFormat="0" applyFill="0" applyBorder="0" applyAlignment="0" applyProtection="0"/>
    <xf numFmtId="0" fontId="10" fillId="0" borderId="0" applyFont="0" applyFill="0" applyBorder="0" applyAlignment="0" applyProtection="0"/>
    <xf numFmtId="0" fontId="9" fillId="0" borderId="0"/>
    <xf numFmtId="0" fontId="66" fillId="21" borderId="11" applyNumberFormat="0" applyAlignment="0" applyProtection="0"/>
    <xf numFmtId="10" fontId="43" fillId="0" borderId="0" applyFont="0" applyFill="0" applyBorder="0" applyAlignment="0" applyProtection="0"/>
    <xf numFmtId="0" fontId="14" fillId="0" borderId="0" applyNumberFormat="0" applyFill="0" applyBorder="0" applyAlignment="0" applyProtection="0"/>
    <xf numFmtId="0" fontId="49" fillId="0" borderId="0" applyNumberFormat="0" applyFill="0" applyBorder="0" applyAlignment="0" applyProtection="0">
      <alignment vertical="top"/>
      <protection locked="0"/>
    </xf>
    <xf numFmtId="0" fontId="50" fillId="0" borderId="0"/>
    <xf numFmtId="0" fontId="47" fillId="0" borderId="0"/>
    <xf numFmtId="183" fontId="18" fillId="0" borderId="12">
      <alignment horizontal="right" vertical="center"/>
    </xf>
    <xf numFmtId="193" fontId="51" fillId="0" borderId="12">
      <alignment horizontal="right" vertical="center"/>
    </xf>
    <xf numFmtId="183" fontId="18" fillId="0" borderId="12">
      <alignment horizontal="right" vertical="center"/>
    </xf>
    <xf numFmtId="180" fontId="18" fillId="0" borderId="12">
      <alignment horizontal="center"/>
    </xf>
    <xf numFmtId="0" fontId="18" fillId="0" borderId="0" applyNumberFormat="0" applyFill="0" applyBorder="0" applyAlignment="0" applyProtection="0"/>
    <xf numFmtId="0" fontId="43" fillId="0" borderId="0" applyNumberFormat="0" applyFill="0" applyBorder="0" applyAlignment="0" applyProtection="0"/>
    <xf numFmtId="0" fontId="30" fillId="0" borderId="0">
      <alignment horizontal="center"/>
    </xf>
    <xf numFmtId="0" fontId="67" fillId="0" borderId="0" applyNumberFormat="0" applyFill="0" applyBorder="0" applyAlignment="0" applyProtection="0"/>
    <xf numFmtId="0" fontId="10" fillId="0" borderId="13" applyNumberFormat="0" applyFont="0" applyFill="0" applyAlignment="0" applyProtection="0"/>
    <xf numFmtId="181" fontId="18" fillId="0" borderId="0"/>
    <xf numFmtId="182" fontId="18" fillId="0" borderId="1"/>
    <xf numFmtId="3" fontId="32" fillId="0" borderId="0" applyNumberFormat="0" applyBorder="0" applyAlignment="0" applyProtection="0">
      <alignment horizontal="centerContinuous"/>
      <protection locked="0"/>
    </xf>
    <xf numFmtId="3" fontId="52" fillId="0" borderId="0">
      <protection locked="0"/>
    </xf>
    <xf numFmtId="0" fontId="10" fillId="0" borderId="0"/>
    <xf numFmtId="189" fontId="43" fillId="0" borderId="0" applyFont="0" applyFill="0" applyBorder="0" applyAlignment="0" applyProtection="0"/>
    <xf numFmtId="191" fontId="43" fillId="0" borderId="0" applyFont="0" applyFill="0" applyBorder="0" applyAlignment="0" applyProtection="0"/>
    <xf numFmtId="0" fontId="68" fillId="0" borderId="0" applyNumberFormat="0" applyFill="0" applyBorder="0" applyAlignment="0" applyProtection="0"/>
    <xf numFmtId="0" fontId="53" fillId="0" borderId="0" applyNumberFormat="0" applyFill="0" applyBorder="0" applyAlignment="0" applyProtection="0"/>
    <xf numFmtId="40" fontId="19" fillId="0" borderId="0" applyFont="0" applyFill="0" applyBorder="0" applyAlignment="0" applyProtection="0"/>
    <xf numFmtId="38"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9" fontId="20" fillId="0" borderId="0" applyFont="0" applyFill="0" applyBorder="0" applyAlignment="0" applyProtection="0"/>
    <xf numFmtId="0" fontId="21" fillId="0" borderId="0"/>
    <xf numFmtId="0" fontId="17" fillId="0" borderId="0"/>
    <xf numFmtId="166" fontId="22" fillId="0" borderId="0" applyFont="0" applyFill="0" applyBorder="0" applyAlignment="0" applyProtection="0"/>
    <xf numFmtId="167" fontId="22"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23" fillId="0" borderId="0" applyFont="0" applyFill="0" applyBorder="0" applyAlignment="0" applyProtection="0"/>
    <xf numFmtId="0" fontId="14" fillId="0" borderId="0" applyFont="0" applyFill="0" applyBorder="0" applyAlignment="0" applyProtection="0"/>
    <xf numFmtId="0" fontId="24" fillId="0" borderId="0"/>
    <xf numFmtId="169" fontId="22" fillId="0" borderId="0" applyFont="0" applyFill="0" applyBorder="0" applyAlignment="0" applyProtection="0"/>
    <xf numFmtId="168" fontId="25" fillId="0" borderId="0" applyFont="0" applyFill="0" applyBorder="0" applyAlignment="0" applyProtection="0"/>
    <xf numFmtId="170" fontId="22"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8" fillId="0" borderId="0">
      <alignment vertical="center"/>
    </xf>
    <xf numFmtId="0" fontId="3" fillId="0" borderId="0"/>
    <xf numFmtId="0" fontId="72" fillId="0" borderId="0"/>
    <xf numFmtId="0" fontId="4" fillId="0" borderId="0"/>
    <xf numFmtId="0" fontId="10" fillId="0" borderId="0"/>
    <xf numFmtId="165" fontId="77" fillId="0" borderId="0" applyFont="0" applyFill="0" applyBorder="0" applyAlignment="0" applyProtection="0"/>
    <xf numFmtId="0" fontId="10" fillId="0" borderId="0"/>
    <xf numFmtId="165" fontId="4" fillId="0" borderId="0" applyFont="0" applyFill="0" applyBorder="0" applyAlignment="0" applyProtection="0"/>
    <xf numFmtId="165" fontId="10" fillId="0" borderId="0" applyFont="0" applyFill="0" applyBorder="0" applyAlignment="0" applyProtection="0"/>
    <xf numFmtId="0" fontId="83" fillId="0" borderId="0"/>
    <xf numFmtId="0" fontId="10" fillId="0" borderId="0"/>
    <xf numFmtId="0" fontId="2" fillId="0" borderId="0"/>
    <xf numFmtId="0" fontId="10" fillId="0" borderId="0"/>
    <xf numFmtId="0" fontId="10" fillId="0" borderId="0"/>
    <xf numFmtId="0" fontId="4" fillId="0" borderId="0"/>
    <xf numFmtId="164" fontId="4" fillId="0" borderId="0" applyFont="0" applyFill="0" applyBorder="0" applyAlignment="0" applyProtection="0"/>
    <xf numFmtId="3" fontId="14" fillId="0" borderId="0" applyFont="0" applyBorder="0" applyAlignment="0"/>
    <xf numFmtId="165" fontId="4" fillId="0" borderId="0" applyFont="0" applyFill="0" applyBorder="0" applyAlignment="0" applyProtection="0"/>
    <xf numFmtId="3" fontId="14" fillId="0" borderId="0" applyFont="0" applyBorder="0" applyAlignment="0"/>
    <xf numFmtId="0" fontId="14" fillId="0" borderId="0" applyNumberFormat="0" applyFont="0" applyFill="0" applyBorder="0">
      <alignment vertical="top"/>
      <protection locked="0"/>
    </xf>
    <xf numFmtId="10" fontId="10" fillId="0" borderId="0" applyFont="0" applyFill="0" applyBorder="0" applyAlignment="0" applyProtection="0"/>
    <xf numFmtId="0" fontId="10" fillId="0" borderId="0" applyNumberFormat="0" applyFill="0" applyBorder="0" applyAlignment="0" applyProtection="0"/>
    <xf numFmtId="3" fontId="18" fillId="0" borderId="0" applyNumberFormat="0" applyBorder="0" applyAlignment="0" applyProtection="0">
      <alignment horizontal="centerContinuous"/>
      <protection locked="0"/>
    </xf>
    <xf numFmtId="0" fontId="4" fillId="0" borderId="0"/>
    <xf numFmtId="0" fontId="1" fillId="0" borderId="0"/>
    <xf numFmtId="43" fontId="1" fillId="0" borderId="0" applyFont="0" applyFill="0" applyBorder="0" applyAlignment="0" applyProtection="0"/>
    <xf numFmtId="0" fontId="10" fillId="0" borderId="0"/>
    <xf numFmtId="0" fontId="1" fillId="0" borderId="0"/>
  </cellStyleXfs>
  <cellXfs count="760">
    <xf numFmtId="0" fontId="0" fillId="0" borderId="0" xfId="0"/>
    <xf numFmtId="0" fontId="10" fillId="0" borderId="0" xfId="11" applyFont="1" applyFill="1"/>
    <xf numFmtId="0" fontId="0" fillId="0" borderId="0" xfId="0" applyProtection="1">
      <protection locked="0"/>
    </xf>
    <xf numFmtId="0" fontId="27" fillId="0" borderId="0" xfId="0" applyFont="1" applyAlignment="1">
      <alignment horizontal="center" vertical="center" wrapText="1"/>
    </xf>
    <xf numFmtId="0" fontId="5" fillId="0" borderId="14" xfId="0" applyFont="1" applyBorder="1"/>
    <xf numFmtId="0" fontId="5" fillId="0" borderId="0" xfId="0" applyFont="1"/>
    <xf numFmtId="0" fontId="5" fillId="0" borderId="0" xfId="0" applyFont="1" applyAlignment="1">
      <alignment horizontal="right"/>
    </xf>
    <xf numFmtId="0" fontId="6" fillId="0" borderId="14" xfId="0" applyFont="1" applyBorder="1"/>
    <xf numFmtId="0" fontId="6" fillId="0" borderId="0" xfId="0" applyFont="1"/>
    <xf numFmtId="0" fontId="7" fillId="0" borderId="14" xfId="0" applyFont="1" applyBorder="1"/>
    <xf numFmtId="0" fontId="7" fillId="0" borderId="0" xfId="0" applyFont="1"/>
    <xf numFmtId="0" fontId="5" fillId="0" borderId="14" xfId="0" applyFont="1" applyBorder="1" applyAlignment="1">
      <alignment horizontal="center" vertical="center" wrapText="1"/>
    </xf>
    <xf numFmtId="0" fontId="5" fillId="0" borderId="0" xfId="0" applyFont="1" applyAlignment="1">
      <alignment horizontal="left" vertical="center"/>
    </xf>
    <xf numFmtId="0" fontId="5" fillId="0" borderId="14" xfId="0" applyFont="1" applyBorder="1" applyAlignment="1">
      <alignment horizontal="left" vertical="center" wrapText="1"/>
    </xf>
    <xf numFmtId="0" fontId="6" fillId="0" borderId="14" xfId="0" applyFont="1" applyBorder="1" applyAlignment="1">
      <alignment vertical="center" wrapText="1"/>
    </xf>
    <xf numFmtId="0" fontId="4" fillId="0" borderId="0" xfId="0" applyFont="1"/>
    <xf numFmtId="0" fontId="4" fillId="0" borderId="0" xfId="0" applyFont="1" applyAlignment="1">
      <alignment vertical="center" wrapText="1"/>
    </xf>
    <xf numFmtId="0" fontId="4" fillId="0" borderId="0" xfId="0" applyFont="1" applyAlignment="1">
      <alignment horizontal="center" vertical="center" wrapText="1"/>
    </xf>
    <xf numFmtId="0" fontId="4" fillId="0" borderId="14" xfId="0" applyFont="1" applyBorder="1"/>
    <xf numFmtId="0" fontId="4" fillId="0" borderId="14" xfId="0" applyFont="1" applyBorder="1" applyAlignment="1">
      <alignment vertical="center" wrapText="1"/>
    </xf>
    <xf numFmtId="0" fontId="6" fillId="0" borderId="14" xfId="0" applyFont="1" applyBorder="1" applyAlignment="1">
      <alignment horizontal="center" vertical="center" wrapText="1"/>
    </xf>
    <xf numFmtId="0" fontId="27" fillId="0" borderId="17" xfId="0" applyFont="1" applyBorder="1" applyAlignment="1">
      <alignment horizontal="center" vertical="center" wrapText="1"/>
    </xf>
    <xf numFmtId="0" fontId="70" fillId="0" borderId="0" xfId="0" applyFont="1" applyAlignment="1">
      <alignment horizontal="right" vertical="center"/>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9" xfId="0" applyFont="1" applyBorder="1" applyAlignment="1">
      <alignment vertical="center" wrapText="1"/>
    </xf>
    <xf numFmtId="0" fontId="4" fillId="0" borderId="19" xfId="0" applyFont="1" applyBorder="1"/>
    <xf numFmtId="0" fontId="71" fillId="0" borderId="14" xfId="0" applyFont="1" applyBorder="1" applyAlignment="1">
      <alignment horizontal="center" vertical="center" wrapText="1"/>
    </xf>
    <xf numFmtId="0" fontId="71" fillId="0" borderId="14" xfId="0" applyFont="1" applyBorder="1" applyAlignment="1">
      <alignment vertical="center" wrapText="1"/>
    </xf>
    <xf numFmtId="0" fontId="71" fillId="0" borderId="14" xfId="0" applyFont="1" applyBorder="1"/>
    <xf numFmtId="0" fontId="71" fillId="0" borderId="0" xfId="0" applyFont="1"/>
    <xf numFmtId="0" fontId="4" fillId="0" borderId="0" xfId="0" applyFont="1" applyFill="1"/>
    <xf numFmtId="0" fontId="5" fillId="0" borderId="0" xfId="0" applyFont="1" applyAlignment="1">
      <alignment horizontal="center" vertical="center" wrapText="1"/>
    </xf>
    <xf numFmtId="0" fontId="33" fillId="0" borderId="0" xfId="0" applyFont="1" applyAlignment="1">
      <alignment horizontal="right" vertical="center"/>
    </xf>
    <xf numFmtId="0" fontId="5" fillId="0" borderId="0" xfId="0" applyFont="1" applyAlignment="1">
      <alignment vertical="center" wrapText="1"/>
    </xf>
    <xf numFmtId="0" fontId="27" fillId="0" borderId="1" xfId="0" applyFont="1" applyBorder="1" applyAlignment="1">
      <alignment horizontal="center" vertical="center" wrapText="1"/>
    </xf>
    <xf numFmtId="0" fontId="27" fillId="0" borderId="1" xfId="150" applyFont="1" applyFill="1" applyBorder="1" applyAlignment="1" applyProtection="1">
      <alignment horizontal="center"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49" fontId="4" fillId="26" borderId="14" xfId="150" applyNumberFormat="1" applyFont="1" applyFill="1" applyBorder="1" applyAlignment="1" applyProtection="1">
      <alignment horizontal="center" vertical="center" wrapText="1"/>
    </xf>
    <xf numFmtId="1" fontId="4" fillId="26" borderId="14" xfId="151" applyNumberFormat="1" applyFont="1" applyFill="1" applyBorder="1" applyAlignment="1" applyProtection="1">
      <alignment horizontal="left" vertical="center" wrapText="1"/>
    </xf>
    <xf numFmtId="0" fontId="74" fillId="0" borderId="0" xfId="0" applyFont="1"/>
    <xf numFmtId="0" fontId="74" fillId="0" borderId="0" xfId="0" applyFont="1" applyFill="1"/>
    <xf numFmtId="0" fontId="73" fillId="0" borderId="0" xfId="0" applyFont="1" applyAlignment="1">
      <alignment horizontal="right"/>
    </xf>
    <xf numFmtId="0" fontId="74" fillId="0" borderId="0" xfId="0" applyFont="1" applyAlignment="1">
      <alignment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8" fillId="0" borderId="14" xfId="0" applyFont="1" applyFill="1" applyBorder="1" applyAlignment="1">
      <alignment vertical="center" wrapText="1"/>
    </xf>
    <xf numFmtId="194" fontId="79" fillId="0" borderId="14" xfId="152" applyNumberFormat="1" applyFont="1" applyBorder="1" applyAlignment="1">
      <alignment horizontal="center" vertical="center"/>
    </xf>
    <xf numFmtId="0" fontId="9" fillId="26" borderId="14" xfId="0" applyFont="1" applyFill="1" applyBorder="1" applyAlignment="1">
      <alignment horizontal="left" vertical="center" wrapText="1"/>
    </xf>
    <xf numFmtId="1" fontId="78" fillId="0" borderId="14" xfId="151" applyNumberFormat="1" applyFont="1" applyFill="1" applyBorder="1" applyAlignment="1">
      <alignment vertical="center" wrapText="1"/>
    </xf>
    <xf numFmtId="0" fontId="80" fillId="0" borderId="14" xfId="0" applyFont="1" applyBorder="1" applyAlignment="1">
      <alignment horizontal="center" vertical="center"/>
    </xf>
    <xf numFmtId="0" fontId="79" fillId="0" borderId="14" xfId="0" applyFont="1" applyBorder="1" applyAlignment="1">
      <alignment horizontal="center" vertical="center"/>
    </xf>
    <xf numFmtId="0" fontId="79" fillId="0" borderId="14" xfId="0" applyFont="1" applyBorder="1" applyAlignment="1">
      <alignment vertical="center"/>
    </xf>
    <xf numFmtId="194" fontId="80" fillId="0" borderId="14" xfId="152" applyNumberFormat="1" applyFont="1" applyBorder="1" applyAlignment="1">
      <alignment horizontal="center" vertical="center"/>
    </xf>
    <xf numFmtId="0" fontId="9" fillId="0" borderId="14" xfId="0" applyFont="1" applyBorder="1"/>
    <xf numFmtId="194" fontId="9" fillId="0" borderId="14" xfId="152" applyNumberFormat="1" applyFont="1" applyBorder="1" applyAlignment="1">
      <alignment horizontal="center" vertical="center"/>
    </xf>
    <xf numFmtId="0" fontId="9" fillId="0" borderId="14" xfId="0" applyFont="1" applyBorder="1" applyAlignment="1">
      <alignment horizontal="center" vertical="center"/>
    </xf>
    <xf numFmtId="0" fontId="9" fillId="0" borderId="14" xfId="0" applyFont="1" applyBorder="1" applyAlignment="1">
      <alignment vertical="center" wrapText="1"/>
    </xf>
    <xf numFmtId="0" fontId="9" fillId="0" borderId="14" xfId="0" applyFont="1" applyBorder="1" applyAlignment="1">
      <alignment horizontal="left" vertical="center" wrapText="1"/>
    </xf>
    <xf numFmtId="194" fontId="9" fillId="0" borderId="14" xfId="152" applyNumberFormat="1" applyFont="1" applyFill="1" applyBorder="1" applyAlignment="1">
      <alignment horizontal="center" vertical="center" wrapText="1"/>
    </xf>
    <xf numFmtId="0" fontId="9" fillId="0" borderId="14" xfId="0" applyFont="1" applyFill="1" applyBorder="1" applyAlignment="1">
      <alignment horizontal="left" vertical="center" wrapText="1"/>
    </xf>
    <xf numFmtId="194" fontId="9" fillId="0" borderId="14" xfId="155" applyNumberFormat="1" applyFont="1" applyFill="1" applyBorder="1" applyAlignment="1">
      <alignment horizontal="left" vertical="center" wrapText="1"/>
    </xf>
    <xf numFmtId="194" fontId="82" fillId="0" borderId="14" xfId="155" applyNumberFormat="1" applyFont="1" applyFill="1" applyBorder="1" applyAlignment="1">
      <alignment horizontal="left" vertical="center" wrapText="1"/>
    </xf>
    <xf numFmtId="49" fontId="9" fillId="0" borderId="14" xfId="156" applyNumberFormat="1" applyFont="1" applyFill="1" applyBorder="1" applyAlignment="1">
      <alignment horizontal="left" vertical="center" wrapText="1"/>
    </xf>
    <xf numFmtId="49" fontId="9" fillId="0" borderId="14" xfId="0" applyNumberFormat="1" applyFont="1" applyFill="1" applyBorder="1" applyAlignment="1">
      <alignment horizontal="left" vertical="center" wrapText="1"/>
    </xf>
    <xf numFmtId="1" fontId="9" fillId="0" borderId="14" xfId="151" applyNumberFormat="1" applyFont="1" applyFill="1" applyBorder="1" applyAlignment="1">
      <alignment vertical="center" wrapText="1"/>
    </xf>
    <xf numFmtId="1" fontId="9" fillId="0" borderId="14" xfId="157" applyNumberFormat="1" applyFont="1" applyBorder="1" applyAlignment="1">
      <alignment horizontal="left" vertical="center" wrapText="1"/>
    </xf>
    <xf numFmtId="0" fontId="82" fillId="0" borderId="14" xfId="0" applyFont="1" applyFill="1" applyBorder="1" applyAlignment="1">
      <alignment horizontal="left" vertical="center" wrapText="1"/>
    </xf>
    <xf numFmtId="194" fontId="82" fillId="0" borderId="14" xfId="155" applyNumberFormat="1" applyFont="1" applyFill="1" applyBorder="1" applyAlignment="1">
      <alignment horizontal="center" vertical="center"/>
    </xf>
    <xf numFmtId="0" fontId="78" fillId="0" borderId="14" xfId="0" applyFont="1" applyFill="1" applyBorder="1" applyAlignment="1">
      <alignment horizontal="center" vertical="center" wrapText="1"/>
    </xf>
    <xf numFmtId="194" fontId="27" fillId="0" borderId="14" xfId="155" applyNumberFormat="1" applyFont="1" applyFill="1" applyBorder="1" applyAlignment="1">
      <alignment horizontal="center" vertical="center"/>
    </xf>
    <xf numFmtId="194" fontId="9" fillId="0" borderId="14" xfId="155" applyNumberFormat="1" applyFont="1" applyFill="1" applyBorder="1" applyAlignment="1">
      <alignment horizontal="right" vertical="center"/>
    </xf>
    <xf numFmtId="0" fontId="27" fillId="28" borderId="14" xfId="0" applyFont="1" applyFill="1" applyBorder="1" applyAlignment="1">
      <alignment horizontal="left" vertical="center" wrapText="1"/>
    </xf>
    <xf numFmtId="0" fontId="27" fillId="0" borderId="14" xfId="0" applyFont="1" applyFill="1" applyBorder="1" applyAlignment="1">
      <alignment horizontal="center" vertical="center" wrapText="1"/>
    </xf>
    <xf numFmtId="0" fontId="27" fillId="0" borderId="14" xfId="0" applyFont="1" applyFill="1" applyBorder="1" applyAlignment="1">
      <alignment horizontal="left" vertical="center" wrapText="1"/>
    </xf>
    <xf numFmtId="0" fontId="9" fillId="0" borderId="14" xfId="0" quotePrefix="1" applyFont="1" applyFill="1" applyBorder="1" applyAlignment="1">
      <alignment horizontal="center" vertical="center" wrapText="1"/>
    </xf>
    <xf numFmtId="194" fontId="78" fillId="0" borderId="14" xfId="155" applyNumberFormat="1" applyFont="1" applyFill="1" applyBorder="1" applyAlignment="1">
      <alignment horizontal="center" vertical="center"/>
    </xf>
    <xf numFmtId="194" fontId="9" fillId="0" borderId="14" xfId="155" applyNumberFormat="1" applyFont="1" applyBorder="1" applyAlignment="1">
      <alignment vertical="center"/>
    </xf>
    <xf numFmtId="194" fontId="27" fillId="0" borderId="14" xfId="0" applyNumberFormat="1" applyFont="1" applyBorder="1"/>
    <xf numFmtId="194" fontId="27" fillId="0" borderId="14" xfId="152" applyNumberFormat="1" applyFont="1" applyBorder="1" applyAlignment="1">
      <alignment horizontal="center" vertical="center"/>
    </xf>
    <xf numFmtId="194" fontId="27" fillId="29" borderId="14" xfId="152" applyNumberFormat="1" applyFont="1" applyFill="1" applyBorder="1" applyAlignment="1">
      <alignment horizontal="center" vertical="center"/>
    </xf>
    <xf numFmtId="0" fontId="84" fillId="30" borderId="14" xfId="0" applyFont="1" applyFill="1" applyBorder="1" applyAlignment="1">
      <alignment horizontal="center" vertical="center"/>
    </xf>
    <xf numFmtId="194" fontId="84" fillId="30" borderId="14" xfId="152" applyNumberFormat="1" applyFont="1" applyFill="1" applyBorder="1" applyAlignment="1">
      <alignment horizontal="center" vertical="center"/>
    </xf>
    <xf numFmtId="0" fontId="27" fillId="30" borderId="14" xfId="0" applyFont="1" applyFill="1" applyBorder="1" applyAlignment="1">
      <alignment horizontal="left" vertical="center" wrapText="1"/>
    </xf>
    <xf numFmtId="194" fontId="27" fillId="30" borderId="14" xfId="0" applyNumberFormat="1" applyFont="1" applyFill="1" applyBorder="1" applyAlignment="1">
      <alignment vertical="center"/>
    </xf>
    <xf numFmtId="0" fontId="80" fillId="0" borderId="14" xfId="0" applyFont="1" applyBorder="1" applyAlignment="1">
      <alignment vertical="center"/>
    </xf>
    <xf numFmtId="0" fontId="27" fillId="27" borderId="18" xfId="0" applyFont="1" applyFill="1" applyBorder="1" applyAlignment="1">
      <alignment horizontal="center" vertical="center" wrapText="1"/>
    </xf>
    <xf numFmtId="194" fontId="27" fillId="27" borderId="18" xfId="152" applyNumberFormat="1" applyFont="1" applyFill="1" applyBorder="1" applyAlignment="1">
      <alignment horizontal="center" vertical="center" wrapText="1"/>
    </xf>
    <xf numFmtId="0" fontId="9" fillId="0" borderId="14" xfId="0" applyFont="1" applyBorder="1" applyAlignment="1">
      <alignment horizontal="center" vertical="center" wrapText="1"/>
    </xf>
    <xf numFmtId="194" fontId="81" fillId="0" borderId="14" xfId="152" applyNumberFormat="1" applyFont="1" applyBorder="1" applyAlignment="1">
      <alignment horizontal="center" vertical="center"/>
    </xf>
    <xf numFmtId="194" fontId="84" fillId="0" borderId="14" xfId="152" applyNumberFormat="1" applyFont="1" applyBorder="1" applyAlignment="1">
      <alignment horizontal="center" vertical="center"/>
    </xf>
    <xf numFmtId="0" fontId="27" fillId="28" borderId="14" xfId="0" applyFont="1" applyFill="1" applyBorder="1" applyAlignment="1">
      <alignment horizontal="center" vertical="center" wrapText="1"/>
    </xf>
    <xf numFmtId="194" fontId="27" fillId="28" borderId="14" xfId="0" applyNumberFormat="1" applyFont="1" applyFill="1" applyBorder="1" applyAlignment="1">
      <alignment horizontal="center" vertical="center" wrapText="1"/>
    </xf>
    <xf numFmtId="0" fontId="27" fillId="0" borderId="14" xfId="0" applyFont="1" applyBorder="1" applyAlignment="1">
      <alignment horizontal="center" vertical="center" wrapText="1"/>
    </xf>
    <xf numFmtId="0" fontId="27" fillId="0" borderId="14" xfId="0" applyFont="1" applyBorder="1" applyAlignment="1">
      <alignment vertical="center" wrapText="1"/>
    </xf>
    <xf numFmtId="194" fontId="27" fillId="0" borderId="14" xfId="0" applyNumberFormat="1" applyFont="1" applyFill="1" applyBorder="1" applyAlignment="1">
      <alignment horizontal="center" vertical="center" wrapText="1"/>
    </xf>
    <xf numFmtId="0" fontId="27" fillId="29" borderId="14" xfId="0" applyFont="1" applyFill="1" applyBorder="1" applyAlignment="1">
      <alignment horizontal="center" vertical="center" wrapText="1"/>
    </xf>
    <xf numFmtId="0" fontId="27" fillId="29" borderId="14" xfId="0" applyFont="1" applyFill="1" applyBorder="1" applyAlignment="1">
      <alignment vertical="center" wrapText="1"/>
    </xf>
    <xf numFmtId="0" fontId="9" fillId="29" borderId="14" xfId="0" applyFont="1" applyFill="1" applyBorder="1"/>
    <xf numFmtId="1" fontId="9" fillId="0" borderId="14" xfId="151" quotePrefix="1" applyNumberFormat="1" applyFont="1" applyFill="1" applyBorder="1" applyAlignment="1">
      <alignment vertical="center" wrapText="1"/>
    </xf>
    <xf numFmtId="0" fontId="27" fillId="30" borderId="14" xfId="0" applyFont="1" applyFill="1" applyBorder="1" applyAlignment="1">
      <alignment horizontal="center" vertical="center" wrapText="1"/>
    </xf>
    <xf numFmtId="0" fontId="27" fillId="30" borderId="14" xfId="0" applyFont="1" applyFill="1" applyBorder="1" applyAlignment="1">
      <alignment vertical="center" wrapText="1"/>
    </xf>
    <xf numFmtId="0" fontId="27" fillId="28" borderId="14" xfId="0" applyFont="1" applyFill="1" applyBorder="1" applyAlignment="1">
      <alignment vertical="center" wrapText="1"/>
    </xf>
    <xf numFmtId="194" fontId="27" fillId="28" borderId="14" xfId="0" applyNumberFormat="1" applyFont="1" applyFill="1" applyBorder="1" applyAlignment="1">
      <alignment horizontal="center" vertical="center"/>
    </xf>
    <xf numFmtId="49" fontId="27" fillId="26" borderId="14" xfId="149" applyNumberFormat="1" applyFont="1" applyFill="1" applyBorder="1" applyAlignment="1">
      <alignment horizontal="left" vertical="center" wrapText="1"/>
    </xf>
    <xf numFmtId="0" fontId="9" fillId="0" borderId="19" xfId="0" applyFont="1" applyBorder="1" applyAlignment="1">
      <alignment horizontal="center" vertical="center" wrapText="1"/>
    </xf>
    <xf numFmtId="0" fontId="9" fillId="0" borderId="19" xfId="0" applyFont="1" applyBorder="1" applyAlignment="1">
      <alignment vertical="center" wrapText="1"/>
    </xf>
    <xf numFmtId="0" fontId="9" fillId="0" borderId="19" xfId="0" applyFont="1" applyBorder="1"/>
    <xf numFmtId="0" fontId="75" fillId="27" borderId="18" xfId="0" applyFont="1" applyFill="1" applyBorder="1" applyAlignment="1">
      <alignment horizontal="center" vertical="center" wrapText="1"/>
    </xf>
    <xf numFmtId="194" fontId="75" fillId="27" borderId="18" xfId="0" applyNumberFormat="1" applyFont="1" applyFill="1" applyBorder="1" applyAlignment="1">
      <alignment horizontal="center" vertical="center" wrapText="1"/>
    </xf>
    <xf numFmtId="0" fontId="85" fillId="0" borderId="19" xfId="0" applyFont="1" applyBorder="1" applyAlignment="1">
      <alignment horizontal="center" vertical="center" wrapText="1"/>
    </xf>
    <xf numFmtId="0" fontId="85" fillId="0" borderId="19" xfId="0" applyFont="1" applyBorder="1" applyAlignment="1">
      <alignment vertical="center" wrapText="1"/>
    </xf>
    <xf numFmtId="0" fontId="85" fillId="0" borderId="19" xfId="0" applyFont="1" applyBorder="1"/>
    <xf numFmtId="0" fontId="85" fillId="0" borderId="19" xfId="0" applyFont="1" applyFill="1" applyBorder="1"/>
    <xf numFmtId="194" fontId="4" fillId="0" borderId="0" xfId="152" applyNumberFormat="1" applyFont="1" applyAlignment="1">
      <alignment horizontal="center" vertical="center"/>
    </xf>
    <xf numFmtId="0" fontId="27" fillId="27" borderId="17" xfId="0" applyFont="1" applyFill="1" applyBorder="1" applyAlignment="1">
      <alignment horizontal="center" vertical="center" wrapText="1"/>
    </xf>
    <xf numFmtId="194" fontId="27" fillId="27" borderId="17" xfId="0" applyNumberFormat="1" applyFont="1" applyFill="1" applyBorder="1" applyAlignment="1">
      <alignment horizontal="center" vertical="center" wrapText="1"/>
    </xf>
    <xf numFmtId="1" fontId="9" fillId="0" borderId="14" xfId="157" applyNumberFormat="1" applyFont="1" applyFill="1" applyBorder="1" applyAlignment="1">
      <alignment vertical="center" wrapText="1"/>
    </xf>
    <xf numFmtId="194" fontId="9" fillId="0" borderId="14" xfId="155" applyNumberFormat="1" applyFont="1" applyFill="1" applyBorder="1" applyAlignment="1">
      <alignment horizontal="center" vertical="center" wrapText="1"/>
    </xf>
    <xf numFmtId="194" fontId="9" fillId="0" borderId="14" xfId="155" applyNumberFormat="1" applyFont="1" applyFill="1" applyBorder="1" applyAlignment="1">
      <alignment horizontal="center" vertical="center"/>
    </xf>
    <xf numFmtId="194" fontId="9" fillId="0" borderId="14" xfId="155" applyNumberFormat="1" applyFont="1" applyFill="1" applyBorder="1" applyAlignment="1">
      <alignment vertical="center"/>
    </xf>
    <xf numFmtId="1" fontId="78" fillId="0" borderId="14" xfId="157" applyNumberFormat="1" applyFont="1" applyFill="1" applyBorder="1" applyAlignment="1">
      <alignment vertical="center" wrapText="1"/>
    </xf>
    <xf numFmtId="195" fontId="9" fillId="0" borderId="14" xfId="155" applyNumberFormat="1" applyFont="1" applyFill="1" applyBorder="1" applyAlignment="1">
      <alignment vertical="center"/>
    </xf>
    <xf numFmtId="0" fontId="78" fillId="0" borderId="14" xfId="0" applyFont="1" applyBorder="1"/>
    <xf numFmtId="194" fontId="78" fillId="0" borderId="14" xfId="152" applyNumberFormat="1" applyFont="1" applyBorder="1" applyAlignment="1">
      <alignment horizontal="center" vertical="center"/>
    </xf>
    <xf numFmtId="0" fontId="78" fillId="0" borderId="0" xfId="0" applyFont="1"/>
    <xf numFmtId="0" fontId="78" fillId="0" borderId="14" xfId="0" applyFont="1" applyBorder="1" applyAlignment="1">
      <alignment horizontal="center" vertical="center" wrapText="1"/>
    </xf>
    <xf numFmtId="0" fontId="78" fillId="0" borderId="14" xfId="0" applyFont="1" applyBorder="1" applyAlignment="1">
      <alignment vertical="center" wrapText="1"/>
    </xf>
    <xf numFmtId="49" fontId="27" fillId="29" borderId="14" xfId="159" applyNumberFormat="1" applyFont="1" applyFill="1" applyBorder="1" applyAlignment="1">
      <alignment vertical="center" wrapText="1"/>
    </xf>
    <xf numFmtId="49" fontId="78" fillId="0" borderId="14" xfId="159" applyNumberFormat="1" applyFont="1" applyFill="1" applyBorder="1" applyAlignment="1">
      <alignment vertical="center"/>
    </xf>
    <xf numFmtId="194" fontId="27" fillId="29" borderId="14" xfId="0" applyNumberFormat="1" applyFont="1" applyFill="1" applyBorder="1"/>
    <xf numFmtId="0" fontId="9" fillId="0" borderId="14" xfId="158" applyFont="1" applyFill="1" applyBorder="1" applyAlignment="1">
      <alignment horizontal="left" vertical="center" wrapText="1"/>
    </xf>
    <xf numFmtId="49" fontId="27" fillId="29" borderId="14" xfId="159" applyNumberFormat="1" applyFont="1" applyFill="1" applyBorder="1" applyAlignment="1">
      <alignment horizontal="left" vertical="top" wrapText="1"/>
    </xf>
    <xf numFmtId="49" fontId="27" fillId="29" borderId="14" xfId="150" applyNumberFormat="1" applyFont="1" applyFill="1" applyBorder="1" applyAlignment="1" applyProtection="1">
      <alignment horizontal="center" vertical="center" wrapText="1"/>
    </xf>
    <xf numFmtId="2" fontId="9" fillId="26" borderId="14" xfId="0" applyNumberFormat="1" applyFont="1" applyFill="1" applyBorder="1" applyAlignment="1">
      <alignment horizontal="left" vertical="center" wrapText="1"/>
    </xf>
    <xf numFmtId="0" fontId="7" fillId="0" borderId="0" xfId="0" applyFont="1" applyFill="1"/>
    <xf numFmtId="49" fontId="9" fillId="0" borderId="14" xfId="151" quotePrefix="1" applyNumberFormat="1" applyFont="1" applyFill="1" applyBorder="1" applyAlignment="1">
      <alignment horizontal="center" vertical="center"/>
    </xf>
    <xf numFmtId="165" fontId="9" fillId="0" borderId="14" xfId="155" applyNumberFormat="1" applyFont="1" applyFill="1" applyBorder="1" applyAlignment="1">
      <alignment horizontal="right" vertical="center"/>
    </xf>
    <xf numFmtId="1" fontId="27" fillId="0" borderId="14" xfId="151" applyNumberFormat="1" applyFont="1" applyBorder="1" applyAlignment="1">
      <alignment horizontal="left" vertical="center" wrapText="1"/>
    </xf>
    <xf numFmtId="1" fontId="9" fillId="0" borderId="14" xfId="151" applyNumberFormat="1" applyFont="1" applyBorder="1" applyAlignment="1">
      <alignment horizontal="left" vertical="center" wrapText="1"/>
    </xf>
    <xf numFmtId="0" fontId="78" fillId="0" borderId="21" xfId="0" applyFont="1" applyBorder="1" applyAlignment="1">
      <alignment horizontal="center" vertical="center"/>
    </xf>
    <xf numFmtId="194" fontId="78" fillId="0" borderId="21" xfId="152" applyNumberFormat="1" applyFont="1" applyBorder="1" applyAlignment="1">
      <alignment horizontal="center" vertical="center"/>
    </xf>
    <xf numFmtId="0" fontId="9" fillId="0" borderId="21" xfId="0" applyFont="1" applyBorder="1" applyAlignment="1">
      <alignment horizontal="center" vertical="center"/>
    </xf>
    <xf numFmtId="194" fontId="9" fillId="0" borderId="21" xfId="152" applyNumberFormat="1" applyFont="1" applyBorder="1" applyAlignment="1">
      <alignment horizontal="center" vertical="center"/>
    </xf>
    <xf numFmtId="0" fontId="78" fillId="29" borderId="21" xfId="0" applyFont="1" applyFill="1" applyBorder="1" applyAlignment="1">
      <alignment horizontal="center" vertical="center"/>
    </xf>
    <xf numFmtId="194" fontId="78" fillId="29" borderId="21" xfId="152" applyNumberFormat="1" applyFont="1" applyFill="1" applyBorder="1" applyAlignment="1">
      <alignment horizontal="center" vertical="center"/>
    </xf>
    <xf numFmtId="0" fontId="78" fillId="0" borderId="21" xfId="0" applyFont="1" applyFill="1" applyBorder="1" applyAlignment="1">
      <alignment horizontal="center" vertical="center"/>
    </xf>
    <xf numFmtId="195" fontId="9" fillId="0" borderId="21" xfId="152" applyNumberFormat="1" applyFont="1" applyBorder="1" applyAlignment="1">
      <alignment horizontal="center" vertical="center"/>
    </xf>
    <xf numFmtId="194" fontId="9" fillId="0" borderId="14" xfId="152" applyNumberFormat="1" applyFont="1" applyFill="1" applyBorder="1" applyAlignment="1">
      <alignment horizontal="right" vertical="center" wrapText="1"/>
    </xf>
    <xf numFmtId="194" fontId="27" fillId="0" borderId="21" xfId="152" applyNumberFormat="1" applyFont="1" applyBorder="1" applyAlignment="1">
      <alignment horizontal="center" vertical="center"/>
    </xf>
    <xf numFmtId="0" fontId="82" fillId="0" borderId="14" xfId="0" applyFont="1" applyBorder="1"/>
    <xf numFmtId="49" fontId="27" fillId="26" borderId="14" xfId="150" applyNumberFormat="1" applyFont="1" applyFill="1" applyBorder="1" applyAlignment="1" applyProtection="1">
      <alignment horizontal="center" vertical="center" wrapText="1"/>
    </xf>
    <xf numFmtId="1" fontId="27" fillId="26" borderId="14" xfId="151" applyNumberFormat="1" applyFont="1" applyFill="1" applyBorder="1" applyAlignment="1" applyProtection="1">
      <alignment horizontal="left" vertical="center" wrapText="1"/>
    </xf>
    <xf numFmtId="49" fontId="9" fillId="26" borderId="14" xfId="150" applyNumberFormat="1" applyFont="1" applyFill="1" applyBorder="1" applyAlignment="1" applyProtection="1">
      <alignment horizontal="center" vertical="center" wrapText="1"/>
    </xf>
    <xf numFmtId="194" fontId="27" fillId="28" borderId="14" xfId="152" applyNumberFormat="1" applyFont="1" applyFill="1" applyBorder="1" applyAlignment="1">
      <alignment horizontal="center" vertical="center"/>
    </xf>
    <xf numFmtId="49" fontId="27" fillId="0" borderId="21" xfId="159" applyNumberFormat="1" applyFont="1" applyFill="1" applyBorder="1" applyAlignment="1">
      <alignment vertical="center" wrapText="1"/>
    </xf>
    <xf numFmtId="194" fontId="27" fillId="29" borderId="21" xfId="0" applyNumberFormat="1" applyFont="1" applyFill="1" applyBorder="1" applyAlignment="1">
      <alignment vertical="center"/>
    </xf>
    <xf numFmtId="0" fontId="78" fillId="0" borderId="14" xfId="0" applyFont="1" applyBorder="1" applyAlignment="1">
      <alignment horizontal="center" vertical="center"/>
    </xf>
    <xf numFmtId="194" fontId="82" fillId="0" borderId="14" xfId="152" applyNumberFormat="1" applyFont="1" applyBorder="1" applyAlignment="1">
      <alignment horizontal="center" vertical="center"/>
    </xf>
    <xf numFmtId="0" fontId="27" fillId="30" borderId="14" xfId="0" applyFont="1" applyFill="1" applyBorder="1" applyAlignment="1">
      <alignment horizontal="center" vertical="center"/>
    </xf>
    <xf numFmtId="194" fontId="27" fillId="30" borderId="14" xfId="152" applyNumberFormat="1" applyFont="1" applyFill="1" applyBorder="1" applyAlignment="1">
      <alignment horizontal="center" vertical="center"/>
    </xf>
    <xf numFmtId="0" fontId="78" fillId="0" borderId="14" xfId="0" applyFont="1" applyBorder="1" applyAlignment="1">
      <alignment vertical="center"/>
    </xf>
    <xf numFmtId="194" fontId="27" fillId="27" borderId="18" xfId="0" applyNumberFormat="1" applyFont="1" applyFill="1" applyBorder="1" applyAlignment="1">
      <alignment horizontal="center" vertical="center" wrapText="1"/>
    </xf>
    <xf numFmtId="194" fontId="9" fillId="0" borderId="14" xfId="152" applyNumberFormat="1" applyFont="1" applyBorder="1" applyAlignment="1">
      <alignment horizontal="center" vertical="center" wrapText="1"/>
    </xf>
    <xf numFmtId="194" fontId="27" fillId="0" borderId="14" xfId="0" applyNumberFormat="1" applyFont="1" applyBorder="1" applyAlignment="1">
      <alignment horizontal="center" vertical="center" wrapText="1"/>
    </xf>
    <xf numFmtId="194" fontId="9" fillId="0" borderId="14" xfId="0" applyNumberFormat="1" applyFont="1" applyBorder="1" applyAlignment="1">
      <alignment horizontal="center" vertical="center" wrapText="1"/>
    </xf>
    <xf numFmtId="0" fontId="9" fillId="0" borderId="19" xfId="0" quotePrefix="1" applyFont="1" applyFill="1" applyBorder="1" applyAlignment="1">
      <alignment horizontal="center" vertical="center" wrapText="1"/>
    </xf>
    <xf numFmtId="1" fontId="9" fillId="0" borderId="19" xfId="151" quotePrefix="1" applyNumberFormat="1" applyFont="1" applyFill="1" applyBorder="1" applyAlignment="1">
      <alignment vertical="center" wrapText="1"/>
    </xf>
    <xf numFmtId="0" fontId="27" fillId="0" borderId="19" xfId="0" applyFont="1" applyBorder="1" applyAlignment="1">
      <alignment horizontal="center" vertical="center" wrapText="1"/>
    </xf>
    <xf numFmtId="194" fontId="79" fillId="0" borderId="19" xfId="152" applyNumberFormat="1" applyFont="1" applyBorder="1" applyAlignment="1">
      <alignment horizontal="center" vertical="center"/>
    </xf>
    <xf numFmtId="194" fontId="9" fillId="0" borderId="19" xfId="0" applyNumberFormat="1" applyFont="1" applyBorder="1" applyAlignment="1">
      <alignment horizontal="center" vertical="center" wrapText="1"/>
    </xf>
    <xf numFmtId="0" fontId="27" fillId="0" borderId="0" xfId="0" applyFont="1" applyAlignment="1">
      <alignment horizontal="left" vertical="center"/>
    </xf>
    <xf numFmtId="0" fontId="9" fillId="0" borderId="0" xfId="0" applyFont="1" applyAlignment="1">
      <alignment horizontal="right" vertical="center" wrapText="1"/>
    </xf>
    <xf numFmtId="0" fontId="9" fillId="0" borderId="0" xfId="0" applyFont="1"/>
    <xf numFmtId="0" fontId="27" fillId="0" borderId="0" xfId="0" applyFont="1" applyAlignment="1">
      <alignment horizontal="right" vertical="center"/>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Border="1" applyAlignment="1">
      <alignment vertical="center" wrapText="1"/>
    </xf>
    <xf numFmtId="0" fontId="78" fillId="0" borderId="0" xfId="0" applyFont="1" applyAlignment="1">
      <alignment horizontal="right" vertical="center"/>
    </xf>
    <xf numFmtId="0" fontId="27" fillId="0" borderId="1" xfId="0" applyFont="1" applyBorder="1" applyAlignment="1">
      <alignment horizontal="center" vertical="center" wrapText="1"/>
    </xf>
    <xf numFmtId="0" fontId="90" fillId="27" borderId="18" xfId="0" applyFont="1" applyFill="1" applyBorder="1" applyAlignment="1">
      <alignment horizontal="center" vertical="center" wrapText="1"/>
    </xf>
    <xf numFmtId="0" fontId="90" fillId="28" borderId="14" xfId="0" applyFont="1" applyFill="1" applyBorder="1" applyAlignment="1">
      <alignment horizontal="center" vertical="center" wrapText="1"/>
    </xf>
    <xf numFmtId="0" fontId="69" fillId="29" borderId="14" xfId="0" applyFont="1" applyFill="1" applyBorder="1"/>
    <xf numFmtId="0" fontId="69" fillId="0" borderId="14" xfId="0" applyFont="1" applyBorder="1"/>
    <xf numFmtId="0" fontId="69" fillId="0" borderId="14" xfId="0" applyFont="1" applyBorder="1" applyAlignment="1">
      <alignment horizontal="center" vertical="center" wrapText="1"/>
    </xf>
    <xf numFmtId="0" fontId="69" fillId="30" borderId="14" xfId="0" applyFont="1" applyFill="1" applyBorder="1"/>
    <xf numFmtId="0" fontId="69" fillId="28" borderId="14" xfId="0" applyFont="1" applyFill="1" applyBorder="1"/>
    <xf numFmtId="0" fontId="90" fillId="0" borderId="14" xfId="0" applyFont="1" applyBorder="1"/>
    <xf numFmtId="0" fontId="69" fillId="0" borderId="19" xfId="0" applyFont="1" applyBorder="1"/>
    <xf numFmtId="0" fontId="69" fillId="26" borderId="14" xfId="0" applyFont="1" applyFill="1" applyBorder="1" applyAlignment="1">
      <alignment horizontal="center" vertical="center" wrapText="1"/>
    </xf>
    <xf numFmtId="1" fontId="69" fillId="0" borderId="14" xfId="151" applyNumberFormat="1" applyFont="1" applyFill="1" applyBorder="1" applyAlignment="1">
      <alignment horizontal="center" vertical="center" wrapText="1"/>
    </xf>
    <xf numFmtId="0" fontId="91" fillId="0" borderId="14" xfId="0" applyFont="1" applyFill="1" applyBorder="1" applyAlignment="1">
      <alignment vertical="center" wrapText="1"/>
    </xf>
    <xf numFmtId="0" fontId="69" fillId="0" borderId="14" xfId="0" applyFont="1" applyBorder="1" applyAlignment="1">
      <alignment vertical="center"/>
    </xf>
    <xf numFmtId="1" fontId="91" fillId="0" borderId="14" xfId="151" applyNumberFormat="1" applyFont="1" applyFill="1" applyBorder="1" applyAlignment="1">
      <alignment vertical="center" wrapText="1"/>
    </xf>
    <xf numFmtId="0" fontId="69" fillId="0" borderId="14" xfId="153" applyFont="1" applyFill="1" applyBorder="1" applyAlignment="1">
      <alignment horizontal="center" vertical="center" wrapText="1"/>
    </xf>
    <xf numFmtId="0" fontId="69" fillId="0" borderId="14" xfId="0" applyFont="1" applyFill="1" applyBorder="1" applyAlignment="1">
      <alignment horizontal="center" vertical="center" wrapText="1"/>
    </xf>
    <xf numFmtId="3" fontId="69" fillId="0" borderId="14" xfId="154" quotePrefix="1" applyNumberFormat="1" applyFont="1" applyFill="1" applyBorder="1" applyAlignment="1">
      <alignment horizontal="center" vertical="center" wrapText="1"/>
    </xf>
    <xf numFmtId="1" fontId="90" fillId="0" borderId="14" xfId="151" applyNumberFormat="1" applyFont="1" applyFill="1" applyBorder="1" applyAlignment="1">
      <alignment horizontal="center" vertical="center" wrapText="1"/>
    </xf>
    <xf numFmtId="3" fontId="69" fillId="0" borderId="14" xfId="157" quotePrefix="1" applyNumberFormat="1" applyFont="1" applyBorder="1" applyAlignment="1">
      <alignment horizontal="center" vertical="center" wrapText="1"/>
    </xf>
    <xf numFmtId="0" fontId="69" fillId="0" borderId="14" xfId="153" quotePrefix="1" applyNumberFormat="1" applyFont="1" applyFill="1" applyBorder="1" applyAlignment="1">
      <alignment horizontal="center" vertical="center" wrapText="1"/>
    </xf>
    <xf numFmtId="194" fontId="92" fillId="0" borderId="14" xfId="155" applyNumberFormat="1" applyFont="1" applyFill="1" applyBorder="1" applyAlignment="1">
      <alignment horizontal="left" vertical="center" wrapText="1"/>
    </xf>
    <xf numFmtId="0" fontId="92" fillId="0" borderId="14" xfId="0" applyFont="1" applyFill="1" applyBorder="1" applyAlignment="1">
      <alignment horizontal="center" vertical="center" wrapText="1"/>
    </xf>
    <xf numFmtId="49" fontId="69" fillId="0" borderId="14" xfId="0" applyNumberFormat="1" applyFont="1" applyFill="1" applyBorder="1" applyAlignment="1">
      <alignment horizontal="center" vertical="center" wrapText="1"/>
    </xf>
    <xf numFmtId="49" fontId="69" fillId="0" borderId="14" xfId="156" applyNumberFormat="1" applyFont="1" applyFill="1" applyBorder="1" applyAlignment="1">
      <alignment horizontal="center" vertical="center" wrapText="1"/>
    </xf>
    <xf numFmtId="0" fontId="92" fillId="0" borderId="14" xfId="153" applyFont="1" applyFill="1" applyBorder="1" applyAlignment="1">
      <alignment horizontal="center" vertical="center" wrapText="1"/>
    </xf>
    <xf numFmtId="1" fontId="92" fillId="0" borderId="14" xfId="151" applyNumberFormat="1" applyFont="1" applyFill="1" applyBorder="1" applyAlignment="1">
      <alignment horizontal="center" vertical="center" wrapText="1"/>
    </xf>
    <xf numFmtId="3" fontId="69" fillId="0" borderId="14" xfId="0" quotePrefix="1" applyNumberFormat="1" applyFont="1" applyFill="1" applyBorder="1" applyAlignment="1">
      <alignment horizontal="center" vertical="center" wrapText="1"/>
    </xf>
    <xf numFmtId="0" fontId="90" fillId="30" borderId="14" xfId="0" applyFont="1" applyFill="1" applyBorder="1" applyAlignment="1">
      <alignment horizontal="left" vertical="center" wrapText="1"/>
    </xf>
    <xf numFmtId="0" fontId="69" fillId="30" borderId="14" xfId="0" applyFont="1" applyFill="1" applyBorder="1" applyAlignment="1">
      <alignment vertical="center"/>
    </xf>
    <xf numFmtId="1" fontId="91" fillId="0" borderId="14" xfId="151" applyNumberFormat="1" applyFont="1" applyFill="1" applyBorder="1" applyAlignment="1">
      <alignment horizontal="center" vertical="center" wrapText="1"/>
    </xf>
    <xf numFmtId="0" fontId="92" fillId="0" borderId="14" xfId="0" applyFont="1" applyFill="1" applyBorder="1" applyAlignment="1">
      <alignment horizontal="left" vertical="center" wrapText="1"/>
    </xf>
    <xf numFmtId="194" fontId="92" fillId="0" borderId="14" xfId="155" applyNumberFormat="1" applyFont="1" applyFill="1" applyBorder="1" applyAlignment="1">
      <alignment horizontal="center" vertical="center"/>
    </xf>
    <xf numFmtId="0" fontId="91" fillId="0" borderId="14" xfId="153" applyFont="1" applyFill="1" applyBorder="1" applyAlignment="1">
      <alignment horizontal="center" vertical="center" wrapText="1"/>
    </xf>
    <xf numFmtId="0" fontId="91" fillId="0" borderId="14" xfId="153" quotePrefix="1" applyNumberFormat="1" applyFont="1" applyFill="1" applyBorder="1" applyAlignment="1">
      <alignment horizontal="center" vertical="center" wrapText="1"/>
    </xf>
    <xf numFmtId="0" fontId="91" fillId="0" borderId="14" xfId="0" applyFont="1" applyFill="1" applyBorder="1" applyAlignment="1">
      <alignment horizontal="center" vertical="center" wrapText="1"/>
    </xf>
    <xf numFmtId="0" fontId="90" fillId="30" borderId="14" xfId="0" applyFont="1" applyFill="1" applyBorder="1" applyAlignment="1">
      <alignment vertical="center"/>
    </xf>
    <xf numFmtId="0" fontId="90" fillId="0" borderId="14" xfId="0" applyFont="1" applyFill="1" applyBorder="1" applyAlignment="1">
      <alignment horizontal="left" vertical="center" wrapText="1"/>
    </xf>
    <xf numFmtId="0" fontId="91" fillId="0" borderId="14" xfId="0" applyFont="1" applyBorder="1" applyAlignment="1">
      <alignment vertical="center"/>
    </xf>
    <xf numFmtId="0" fontId="4" fillId="0" borderId="0" xfId="0" applyFont="1" applyAlignment="1">
      <alignment horizontal="right" vertical="center" wrapText="1"/>
    </xf>
    <xf numFmtId="0" fontId="5" fillId="0" borderId="0" xfId="0" applyFont="1" applyAlignment="1">
      <alignment horizontal="right" vertical="center"/>
    </xf>
    <xf numFmtId="0" fontId="4" fillId="0" borderId="0" xfId="0" applyFont="1" applyBorder="1" applyAlignment="1">
      <alignment vertical="center" wrapText="1"/>
    </xf>
    <xf numFmtId="0" fontId="4" fillId="0" borderId="0" xfId="0" applyFont="1" applyFill="1" applyAlignment="1">
      <alignment vertical="center" wrapText="1"/>
    </xf>
    <xf numFmtId="0" fontId="69" fillId="0" borderId="14" xfId="0" applyFont="1" applyBorder="1" applyAlignment="1">
      <alignment horizontal="center" vertical="center"/>
    </xf>
    <xf numFmtId="196" fontId="27" fillId="0" borderId="0" xfId="0" applyNumberFormat="1" applyFont="1" applyAlignment="1">
      <alignment horizontal="center" vertical="center" wrapText="1"/>
    </xf>
    <xf numFmtId="0" fontId="69" fillId="0" borderId="21" xfId="153" applyFont="1" applyFill="1" applyBorder="1" applyAlignment="1">
      <alignment horizontal="center" vertical="center" wrapText="1"/>
    </xf>
    <xf numFmtId="0" fontId="69" fillId="0" borderId="21" xfId="153" quotePrefix="1" applyNumberFormat="1" applyFont="1" applyFill="1" applyBorder="1" applyAlignment="1">
      <alignment horizontal="center" vertical="center" wrapText="1"/>
    </xf>
    <xf numFmtId="0" fontId="69" fillId="0" borderId="21" xfId="0" applyFont="1" applyFill="1" applyBorder="1" applyAlignment="1">
      <alignment horizontal="center" vertical="center" wrapText="1"/>
    </xf>
    <xf numFmtId="0" fontId="90" fillId="0" borderId="14" xfId="0" applyFont="1" applyBorder="1" applyAlignment="1">
      <alignment horizontal="center" vertical="center" wrapText="1"/>
    </xf>
    <xf numFmtId="0" fontId="95" fillId="0" borderId="14" xfId="0" applyFont="1" applyBorder="1" applyAlignment="1">
      <alignment vertical="center"/>
    </xf>
    <xf numFmtId="0" fontId="69" fillId="0" borderId="14" xfId="153" quotePrefix="1" applyFont="1" applyFill="1" applyBorder="1" applyAlignment="1">
      <alignment horizontal="center" vertical="center" wrapText="1"/>
    </xf>
    <xf numFmtId="0" fontId="95" fillId="30" borderId="14" xfId="0" applyFont="1" applyFill="1" applyBorder="1" applyAlignment="1">
      <alignment vertical="center"/>
    </xf>
    <xf numFmtId="0" fontId="96" fillId="30" borderId="14" xfId="0" applyFont="1" applyFill="1" applyBorder="1" applyAlignment="1">
      <alignment vertical="center"/>
    </xf>
    <xf numFmtId="0" fontId="97" fillId="0" borderId="14" xfId="0" applyFont="1" applyBorder="1" applyAlignment="1">
      <alignment vertical="center"/>
    </xf>
    <xf numFmtId="0" fontId="69" fillId="0" borderId="19" xfId="153" applyFont="1" applyFill="1" applyBorder="1" applyAlignment="1">
      <alignment horizontal="center" vertical="center" wrapText="1"/>
    </xf>
    <xf numFmtId="0" fontId="90" fillId="0" borderId="19" xfId="0" applyFont="1" applyBorder="1" applyAlignment="1">
      <alignment horizontal="center" vertical="center" wrapText="1"/>
    </xf>
    <xf numFmtId="0" fontId="69" fillId="0" borderId="19" xfId="0" applyFont="1" applyBorder="1" applyAlignment="1">
      <alignment horizontal="center" vertical="center" wrapText="1"/>
    </xf>
    <xf numFmtId="0" fontId="69" fillId="0" borderId="19" xfId="153" quotePrefix="1" applyNumberFormat="1" applyFont="1" applyFill="1" applyBorder="1" applyAlignment="1">
      <alignment horizontal="center" vertical="center" wrapText="1"/>
    </xf>
    <xf numFmtId="0" fontId="73" fillId="0" borderId="0" xfId="0" applyFont="1" applyAlignment="1">
      <alignment horizontal="left" vertical="center"/>
    </xf>
    <xf numFmtId="0" fontId="74" fillId="0" borderId="0" xfId="0" applyFont="1" applyAlignment="1">
      <alignment horizontal="right" vertical="center" wrapText="1"/>
    </xf>
    <xf numFmtId="0" fontId="73" fillId="0" borderId="0" xfId="0" applyFont="1" applyAlignment="1">
      <alignment horizontal="right" vertical="center"/>
    </xf>
    <xf numFmtId="0" fontId="74" fillId="0" borderId="0" xfId="0" applyFont="1" applyBorder="1" applyAlignment="1">
      <alignment vertical="center" wrapText="1"/>
    </xf>
    <xf numFmtId="0" fontId="74" fillId="0" borderId="0" xfId="0" applyFont="1" applyFill="1" applyAlignment="1">
      <alignment vertical="center" wrapText="1"/>
    </xf>
    <xf numFmtId="0" fontId="98" fillId="0" borderId="0" xfId="0" applyFont="1" applyAlignment="1">
      <alignment horizontal="right" vertical="center"/>
    </xf>
    <xf numFmtId="194" fontId="88" fillId="0" borderId="14" xfId="152" applyNumberFormat="1" applyFont="1" applyBorder="1" applyAlignment="1">
      <alignment horizontal="center" vertical="center"/>
    </xf>
    <xf numFmtId="3" fontId="69" fillId="0" borderId="14" xfId="151" quotePrefix="1" applyNumberFormat="1" applyFont="1" applyFill="1" applyBorder="1" applyAlignment="1">
      <alignment horizontal="center" vertical="center" wrapText="1"/>
    </xf>
    <xf numFmtId="1" fontId="69" fillId="0" borderId="14" xfId="157" applyNumberFormat="1" applyFont="1" applyFill="1" applyBorder="1" applyAlignment="1">
      <alignment horizontal="center" vertical="center" wrapText="1"/>
    </xf>
    <xf numFmtId="0" fontId="91" fillId="0" borderId="14" xfId="0" applyFont="1" applyBorder="1"/>
    <xf numFmtId="0" fontId="90" fillId="28" borderId="14" xfId="0" applyFont="1" applyFill="1" applyBorder="1"/>
    <xf numFmtId="1" fontId="91" fillId="0" borderId="14" xfId="157" applyNumberFormat="1" applyFont="1" applyFill="1" applyBorder="1" applyAlignment="1">
      <alignment vertical="center" wrapText="1"/>
    </xf>
    <xf numFmtId="1" fontId="91" fillId="0" borderId="14" xfId="157" applyNumberFormat="1" applyFont="1" applyFill="1" applyBorder="1" applyAlignment="1">
      <alignment horizontal="center" vertical="center" wrapText="1"/>
    </xf>
    <xf numFmtId="0" fontId="69" fillId="0" borderId="14" xfId="158" applyFont="1" applyFill="1" applyBorder="1" applyAlignment="1">
      <alignment horizontal="center" vertical="center"/>
    </xf>
    <xf numFmtId="0" fontId="90" fillId="29" borderId="14" xfId="0" applyFont="1" applyFill="1" applyBorder="1"/>
    <xf numFmtId="1" fontId="91" fillId="0" borderId="21" xfId="157" applyNumberFormat="1" applyFont="1" applyFill="1" applyBorder="1" applyAlignment="1">
      <alignment vertical="center" wrapText="1"/>
    </xf>
    <xf numFmtId="49" fontId="90" fillId="29" borderId="21" xfId="159" applyNumberFormat="1" applyFont="1" applyFill="1" applyBorder="1" applyAlignment="1">
      <alignment vertical="center" wrapText="1"/>
    </xf>
    <xf numFmtId="0" fontId="69" fillId="0" borderId="14" xfId="158" applyFont="1" applyFill="1" applyBorder="1" applyAlignment="1">
      <alignment horizontal="center" vertical="center" wrapText="1"/>
    </xf>
    <xf numFmtId="3" fontId="69" fillId="0" borderId="14" xfId="157" quotePrefix="1" applyNumberFormat="1" applyFont="1" applyFill="1" applyBorder="1" applyAlignment="1">
      <alignment horizontal="center" vertical="center" wrapText="1"/>
    </xf>
    <xf numFmtId="49" fontId="90" fillId="29" borderId="14" xfId="159" applyNumberFormat="1" applyFont="1" applyFill="1" applyBorder="1" applyAlignment="1">
      <alignment vertical="center" wrapText="1"/>
    </xf>
    <xf numFmtId="0" fontId="69" fillId="0" borderId="21" xfId="0" applyFont="1" applyBorder="1" applyAlignment="1">
      <alignment vertical="center"/>
    </xf>
    <xf numFmtId="49" fontId="90" fillId="0" borderId="21" xfId="159" applyNumberFormat="1" applyFont="1" applyFill="1" applyBorder="1" applyAlignment="1">
      <alignment vertical="center" wrapText="1"/>
    </xf>
    <xf numFmtId="0" fontId="69" fillId="29" borderId="21" xfId="0" applyFont="1" applyFill="1" applyBorder="1" applyAlignment="1">
      <alignment vertical="center"/>
    </xf>
    <xf numFmtId="3" fontId="69" fillId="0" borderId="14" xfId="158" applyNumberFormat="1" applyFont="1" applyFill="1" applyBorder="1" applyAlignment="1">
      <alignment horizontal="center" vertical="center" wrapText="1"/>
    </xf>
    <xf numFmtId="0" fontId="90" fillId="27" borderId="17" xfId="0" applyFont="1" applyFill="1" applyBorder="1" applyAlignment="1">
      <alignment horizontal="center" vertical="center" wrapText="1"/>
    </xf>
    <xf numFmtId="194" fontId="27" fillId="0" borderId="0" xfId="0" applyNumberFormat="1" applyFont="1" applyAlignment="1">
      <alignment horizontal="center" vertical="center" wrapText="1"/>
    </xf>
    <xf numFmtId="195" fontId="27" fillId="0" borderId="0" xfId="0" applyNumberFormat="1" applyFont="1" applyAlignment="1">
      <alignment horizontal="center" vertical="center" wrapText="1"/>
    </xf>
    <xf numFmtId="0" fontId="85" fillId="26" borderId="14" xfId="0" applyFont="1" applyFill="1" applyBorder="1" applyAlignment="1">
      <alignment horizontal="center" vertical="center" wrapText="1"/>
    </xf>
    <xf numFmtId="194" fontId="85" fillId="26" borderId="14" xfId="0" applyNumberFormat="1" applyFont="1" applyFill="1" applyBorder="1" applyAlignment="1">
      <alignment horizontal="center" vertical="center" wrapText="1"/>
    </xf>
    <xf numFmtId="0" fontId="74" fillId="26" borderId="0" xfId="0" applyFont="1" applyFill="1" applyAlignment="1">
      <alignment horizontal="center" vertical="center" wrapText="1"/>
    </xf>
    <xf numFmtId="0" fontId="78" fillId="26" borderId="14" xfId="0" applyFont="1" applyFill="1" applyBorder="1" applyAlignment="1">
      <alignment horizontal="center" vertical="center" wrapText="1"/>
    </xf>
    <xf numFmtId="0" fontId="9" fillId="26" borderId="14" xfId="0" quotePrefix="1" applyFont="1" applyFill="1" applyBorder="1" applyAlignment="1">
      <alignment horizontal="center" vertical="center" wrapText="1"/>
    </xf>
    <xf numFmtId="0" fontId="91" fillId="26" borderId="14" xfId="0" applyFont="1" applyFill="1" applyBorder="1" applyAlignment="1">
      <alignment horizontal="center" vertical="center" wrapText="1"/>
    </xf>
    <xf numFmtId="0" fontId="69" fillId="26" borderId="21" xfId="0" applyFont="1" applyFill="1" applyBorder="1" applyAlignment="1">
      <alignment horizontal="center" vertical="center" wrapText="1"/>
    </xf>
    <xf numFmtId="0" fontId="91" fillId="26" borderId="21" xfId="0" applyFont="1" applyFill="1" applyBorder="1" applyAlignment="1">
      <alignment horizontal="center" vertical="center" wrapText="1"/>
    </xf>
    <xf numFmtId="194" fontId="9" fillId="26" borderId="21" xfId="155" applyNumberFormat="1" applyFont="1" applyFill="1" applyBorder="1" applyAlignment="1">
      <alignment horizontal="center" vertical="center" wrapText="1"/>
    </xf>
    <xf numFmtId="194" fontId="78" fillId="26" borderId="21" xfId="155" applyNumberFormat="1" applyFont="1" applyFill="1" applyBorder="1" applyAlignment="1">
      <alignment horizontal="center" vertical="center" wrapText="1"/>
    </xf>
    <xf numFmtId="0" fontId="100" fillId="26" borderId="21" xfId="0" applyFont="1" applyFill="1" applyBorder="1" applyAlignment="1">
      <alignment horizontal="center" vertical="center" wrapText="1"/>
    </xf>
    <xf numFmtId="0" fontId="100" fillId="26" borderId="14" xfId="0" applyFont="1" applyFill="1" applyBorder="1" applyAlignment="1">
      <alignment horizontal="center" vertical="center" wrapText="1"/>
    </xf>
    <xf numFmtId="194" fontId="100" fillId="26" borderId="14" xfId="0" applyNumberFormat="1" applyFont="1" applyFill="1" applyBorder="1" applyAlignment="1">
      <alignment horizontal="center" vertical="center" wrapText="1"/>
    </xf>
    <xf numFmtId="0" fontId="101" fillId="26" borderId="0" xfId="0" applyFont="1" applyFill="1" applyAlignment="1">
      <alignment horizontal="center" vertical="center" wrapText="1"/>
    </xf>
    <xf numFmtId="0" fontId="73" fillId="26" borderId="0" xfId="0" applyFont="1" applyFill="1" applyAlignment="1">
      <alignment horizontal="center" vertical="center" wrapText="1"/>
    </xf>
    <xf numFmtId="0" fontId="27" fillId="0" borderId="0" xfId="0" applyFont="1" applyAlignment="1">
      <alignment horizontal="center" vertical="center" wrapText="1"/>
    </xf>
    <xf numFmtId="0" fontId="5" fillId="0" borderId="0" xfId="0" applyFont="1" applyAlignment="1">
      <alignment horizontal="center" vertical="center" wrapText="1"/>
    </xf>
    <xf numFmtId="0" fontId="27" fillId="0" borderId="0" xfId="0" applyFont="1" applyAlignment="1">
      <alignment horizontal="center" vertical="center" wrapText="1"/>
    </xf>
    <xf numFmtId="0" fontId="4" fillId="0" borderId="0" xfId="161"/>
    <xf numFmtId="0" fontId="102" fillId="26" borderId="0" xfId="161" applyFont="1" applyFill="1" applyAlignment="1">
      <alignment horizontal="left" vertical="center" wrapText="1"/>
    </xf>
    <xf numFmtId="0" fontId="102" fillId="26" borderId="1" xfId="161" applyFont="1" applyFill="1" applyBorder="1" applyAlignment="1">
      <alignment horizontal="center" vertical="center" wrapText="1"/>
    </xf>
    <xf numFmtId="0" fontId="102" fillId="26" borderId="0" xfId="161" applyFont="1" applyFill="1" applyBorder="1" applyAlignment="1">
      <alignment horizontal="left" vertical="center" wrapText="1"/>
    </xf>
    <xf numFmtId="0" fontId="103" fillId="26" borderId="14" xfId="161" applyFont="1" applyFill="1" applyBorder="1" applyAlignment="1">
      <alignment horizontal="center" vertical="center" wrapText="1"/>
    </xf>
    <xf numFmtId="0" fontId="103" fillId="26" borderId="14" xfId="161" applyFont="1" applyFill="1" applyBorder="1" applyAlignment="1">
      <alignment vertical="center" wrapText="1"/>
    </xf>
    <xf numFmtId="0" fontId="103" fillId="26" borderId="19" xfId="161" applyFont="1" applyFill="1" applyBorder="1" applyAlignment="1">
      <alignment horizontal="center" vertical="center" wrapText="1"/>
    </xf>
    <xf numFmtId="0" fontId="103" fillId="26" borderId="19" xfId="161" applyFont="1" applyFill="1" applyBorder="1" applyAlignment="1">
      <alignment vertical="center" wrapText="1"/>
    </xf>
    <xf numFmtId="0" fontId="4" fillId="0" borderId="0" xfId="170"/>
    <xf numFmtId="0" fontId="102" fillId="0" borderId="0" xfId="170" applyFont="1" applyAlignment="1">
      <alignment horizontal="left" vertical="center" wrapText="1"/>
    </xf>
    <xf numFmtId="0" fontId="102" fillId="0" borderId="1" xfId="170" applyFont="1" applyBorder="1" applyAlignment="1">
      <alignment horizontal="center" vertical="center" wrapText="1"/>
    </xf>
    <xf numFmtId="0" fontId="102" fillId="0" borderId="1" xfId="170" applyFont="1" applyBorder="1" applyAlignment="1">
      <alignment horizontal="center" vertical="center"/>
    </xf>
    <xf numFmtId="0" fontId="102" fillId="0" borderId="14" xfId="170" applyFont="1" applyBorder="1" applyAlignment="1">
      <alignment vertical="center" wrapText="1"/>
    </xf>
    <xf numFmtId="0" fontId="103" fillId="0" borderId="14" xfId="170" applyFont="1" applyBorder="1" applyAlignment="1">
      <alignment horizontal="center" vertical="center" wrapText="1"/>
    </xf>
    <xf numFmtId="0" fontId="103" fillId="0" borderId="14" xfId="170" applyFont="1" applyBorder="1" applyAlignment="1">
      <alignment vertical="center" wrapText="1"/>
    </xf>
    <xf numFmtId="0" fontId="103" fillId="0" borderId="19" xfId="170" applyFont="1" applyBorder="1" applyAlignment="1">
      <alignment horizontal="center" vertical="center" wrapText="1"/>
    </xf>
    <xf numFmtId="0" fontId="103" fillId="0" borderId="19" xfId="170" applyFont="1" applyBorder="1" applyAlignment="1">
      <alignment vertical="center" wrapText="1"/>
    </xf>
    <xf numFmtId="194" fontId="4" fillId="0" borderId="0" xfId="0" applyNumberFormat="1" applyFont="1"/>
    <xf numFmtId="194" fontId="89" fillId="0" borderId="14" xfId="152" applyNumberFormat="1" applyFont="1" applyBorder="1" applyAlignment="1">
      <alignment horizontal="center" vertical="center"/>
    </xf>
    <xf numFmtId="194" fontId="9" fillId="0" borderId="14" xfId="152" applyNumberFormat="1" applyFont="1" applyFill="1" applyBorder="1" applyAlignment="1">
      <alignment horizontal="center" vertical="center"/>
    </xf>
    <xf numFmtId="194" fontId="85" fillId="0" borderId="14" xfId="152" applyNumberFormat="1" applyFont="1" applyBorder="1" applyAlignment="1">
      <alignment horizontal="center" vertical="center"/>
    </xf>
    <xf numFmtId="0" fontId="4" fillId="28" borderId="0" xfId="0" applyFont="1" applyFill="1"/>
    <xf numFmtId="0" fontId="4" fillId="28" borderId="0" xfId="0" applyFont="1" applyFill="1" applyAlignment="1">
      <alignment vertical="center" wrapText="1"/>
    </xf>
    <xf numFmtId="0" fontId="27" fillId="28" borderId="0" xfId="0" applyFont="1" applyFill="1" applyAlignment="1">
      <alignment horizontal="center" vertical="center" wrapText="1"/>
    </xf>
    <xf numFmtId="0" fontId="5" fillId="28" borderId="0" xfId="0" applyFont="1" applyFill="1"/>
    <xf numFmtId="0" fontId="27" fillId="0" borderId="1" xfId="150" applyFont="1" applyFill="1" applyBorder="1" applyAlignment="1" applyProtection="1">
      <alignment horizontal="center" vertical="center" wrapText="1"/>
    </xf>
    <xf numFmtId="0" fontId="102" fillId="0" borderId="16" xfId="170" applyFont="1" applyBorder="1" applyAlignment="1">
      <alignment horizontal="center" vertical="center" wrapText="1"/>
    </xf>
    <xf numFmtId="0" fontId="102" fillId="0" borderId="16" xfId="170" applyFont="1" applyBorder="1" applyAlignment="1">
      <alignment horizontal="justify" vertical="center" wrapText="1"/>
    </xf>
    <xf numFmtId="0" fontId="102" fillId="0" borderId="16" xfId="170" applyFont="1" applyBorder="1" applyAlignment="1">
      <alignment horizontal="center" vertical="center"/>
    </xf>
    <xf numFmtId="0" fontId="102" fillId="0" borderId="16" xfId="170" applyFont="1" applyBorder="1" applyAlignment="1">
      <alignment vertical="center" wrapText="1"/>
    </xf>
    <xf numFmtId="0" fontId="27" fillId="0" borderId="0" xfId="0" applyFont="1" applyFill="1" applyAlignment="1">
      <alignment horizontal="center" vertical="center" wrapText="1"/>
    </xf>
    <xf numFmtId="198" fontId="27" fillId="0" borderId="0" xfId="0" applyNumberFormat="1" applyFont="1" applyFill="1" applyAlignment="1">
      <alignment horizontal="center" vertical="center" wrapText="1"/>
    </xf>
    <xf numFmtId="198" fontId="6" fillId="0" borderId="0" xfId="0" applyNumberFormat="1" applyFont="1" applyFill="1"/>
    <xf numFmtId="198" fontId="5" fillId="0" borderId="0" xfId="0" applyNumberFormat="1" applyFont="1" applyFill="1"/>
    <xf numFmtId="198" fontId="7" fillId="0" borderId="0" xfId="0" applyNumberFormat="1" applyFont="1" applyFill="1"/>
    <xf numFmtId="198" fontId="4" fillId="0" borderId="0" xfId="0" applyNumberFormat="1" applyFont="1" applyFill="1"/>
    <xf numFmtId="0" fontId="105" fillId="0" borderId="1" xfId="0" applyFont="1" applyBorder="1" applyAlignment="1">
      <alignment horizontal="center" vertical="center" wrapText="1"/>
    </xf>
    <xf numFmtId="0" fontId="105" fillId="27" borderId="18" xfId="0" applyFont="1" applyFill="1" applyBorder="1" applyAlignment="1">
      <alignment horizontal="center" vertical="center"/>
    </xf>
    <xf numFmtId="0" fontId="106" fillId="0" borderId="14" xfId="0" applyFont="1" applyBorder="1"/>
    <xf numFmtId="195" fontId="75" fillId="27" borderId="18" xfId="152" applyNumberFormat="1" applyFont="1" applyFill="1" applyBorder="1" applyAlignment="1">
      <alignment horizontal="center" vertical="center" wrapText="1"/>
    </xf>
    <xf numFmtId="195" fontId="100" fillId="26" borderId="14" xfId="152" applyNumberFormat="1" applyFont="1" applyFill="1" applyBorder="1" applyAlignment="1">
      <alignment horizontal="center" vertical="center" wrapText="1"/>
    </xf>
    <xf numFmtId="195" fontId="85" fillId="26" borderId="14" xfId="152" applyNumberFormat="1" applyFont="1" applyFill="1" applyBorder="1" applyAlignment="1">
      <alignment horizontal="center" vertical="center" wrapText="1"/>
    </xf>
    <xf numFmtId="195" fontId="78" fillId="26" borderId="21" xfId="152" applyNumberFormat="1" applyFont="1" applyFill="1" applyBorder="1" applyAlignment="1">
      <alignment horizontal="center" vertical="center" wrapText="1"/>
    </xf>
    <xf numFmtId="0" fontId="102" fillId="0" borderId="14" xfId="170" applyFont="1" applyBorder="1" applyAlignment="1">
      <alignment horizontal="center" vertical="center" wrapText="1"/>
    </xf>
    <xf numFmtId="0" fontId="103" fillId="0" borderId="14" xfId="170" applyFont="1" applyBorder="1" applyAlignment="1">
      <alignment horizontal="left" vertical="center" wrapText="1"/>
    </xf>
    <xf numFmtId="0" fontId="102" fillId="0" borderId="14" xfId="170" applyFont="1" applyBorder="1" applyAlignment="1">
      <alignment horizontal="left" vertical="center" wrapText="1"/>
    </xf>
    <xf numFmtId="0" fontId="102" fillId="26" borderId="18" xfId="161" applyFont="1" applyFill="1" applyBorder="1" applyAlignment="1">
      <alignment horizontal="center" vertical="center" wrapText="1"/>
    </xf>
    <xf numFmtId="0" fontId="102" fillId="26" borderId="18" xfId="161" applyFont="1" applyFill="1" applyBorder="1" applyAlignment="1">
      <alignment horizontal="left" vertical="center" wrapText="1"/>
    </xf>
    <xf numFmtId="0" fontId="103" fillId="26" borderId="14" xfId="161" applyFont="1" applyFill="1" applyBorder="1" applyAlignment="1">
      <alignment horizontal="left" vertical="center" wrapText="1"/>
    </xf>
    <xf numFmtId="0" fontId="102" fillId="26" borderId="14" xfId="161" applyFont="1" applyFill="1" applyBorder="1" applyAlignment="1">
      <alignment horizontal="center" vertical="center" wrapText="1"/>
    </xf>
    <xf numFmtId="0" fontId="102" fillId="26" borderId="14" xfId="161" applyFont="1" applyFill="1" applyBorder="1" applyAlignment="1">
      <alignment horizontal="left" vertical="center" wrapText="1"/>
    </xf>
    <xf numFmtId="0" fontId="105" fillId="0" borderId="12" xfId="0" applyFont="1" applyBorder="1" applyAlignment="1">
      <alignment horizontal="center" vertical="center" wrapText="1"/>
    </xf>
    <xf numFmtId="0" fontId="27" fillId="0" borderId="0" xfId="0" applyFont="1" applyAlignment="1">
      <alignment horizontal="center" vertical="center" wrapText="1"/>
    </xf>
    <xf numFmtId="198" fontId="7" fillId="0" borderId="0" xfId="0" applyNumberFormat="1" applyFont="1"/>
    <xf numFmtId="0" fontId="107" fillId="0" borderId="19" xfId="0" applyFont="1" applyBorder="1" applyAlignment="1">
      <alignment vertical="center" wrapText="1"/>
    </xf>
    <xf numFmtId="194" fontId="78" fillId="0" borderId="14" xfId="0" applyNumberFormat="1" applyFont="1" applyBorder="1" applyAlignment="1">
      <alignment horizontal="center" vertical="center" wrapText="1"/>
    </xf>
    <xf numFmtId="197" fontId="75" fillId="27" borderId="18" xfId="0" applyNumberFormat="1" applyFont="1" applyFill="1" applyBorder="1" applyAlignment="1">
      <alignment horizontal="center" vertical="center" wrapText="1"/>
    </xf>
    <xf numFmtId="194" fontId="75" fillId="27" borderId="18" xfId="152" applyNumberFormat="1" applyFont="1" applyFill="1" applyBorder="1" applyAlignment="1">
      <alignment horizontal="center" vertical="center" wrapText="1"/>
    </xf>
    <xf numFmtId="194" fontId="100" fillId="26" borderId="14" xfId="152" applyNumberFormat="1" applyFont="1" applyFill="1" applyBorder="1" applyAlignment="1">
      <alignment horizontal="center" vertical="center" wrapText="1"/>
    </xf>
    <xf numFmtId="194" fontId="85" fillId="26" borderId="14" xfId="152" applyNumberFormat="1" applyFont="1" applyFill="1" applyBorder="1" applyAlignment="1">
      <alignment horizontal="center" vertical="center" wrapText="1"/>
    </xf>
    <xf numFmtId="194" fontId="78" fillId="26" borderId="21" xfId="152" applyNumberFormat="1" applyFont="1" applyFill="1" applyBorder="1" applyAlignment="1">
      <alignment horizontal="center" vertical="center" wrapText="1"/>
    </xf>
    <xf numFmtId="198" fontId="4" fillId="0" borderId="0" xfId="0" applyNumberFormat="1" applyFont="1"/>
    <xf numFmtId="198" fontId="5" fillId="0" borderId="0" xfId="0" applyNumberFormat="1" applyFont="1"/>
    <xf numFmtId="198" fontId="27" fillId="0" borderId="0" xfId="0" applyNumberFormat="1" applyFont="1" applyAlignment="1">
      <alignment horizontal="center" vertical="center" wrapText="1"/>
    </xf>
    <xf numFmtId="198" fontId="6" fillId="0" borderId="0" xfId="0" applyNumberFormat="1" applyFont="1"/>
    <xf numFmtId="198" fontId="78" fillId="0" borderId="0" xfId="0" applyNumberFormat="1" applyFont="1"/>
    <xf numFmtId="194" fontId="6" fillId="0" borderId="0" xfId="0" applyNumberFormat="1" applyFont="1"/>
    <xf numFmtId="0" fontId="6" fillId="0" borderId="0" xfId="0" applyFont="1" applyAlignment="1">
      <alignment horizontal="center" vertical="center"/>
    </xf>
    <xf numFmtId="199" fontId="7" fillId="0" borderId="0" xfId="0" applyNumberFormat="1" applyFont="1"/>
    <xf numFmtId="0" fontId="27" fillId="0" borderId="0" xfId="0" applyFont="1" applyAlignment="1">
      <alignment horizontal="center" vertical="center" wrapText="1"/>
    </xf>
    <xf numFmtId="194" fontId="4" fillId="0" borderId="0" xfId="0" applyNumberFormat="1" applyFont="1" applyAlignment="1">
      <alignment horizontal="center" vertical="center"/>
    </xf>
    <xf numFmtId="165" fontId="9" fillId="0" borderId="21" xfId="152" applyNumberFormat="1" applyFont="1" applyBorder="1" applyAlignment="1">
      <alignment horizontal="center" vertical="center"/>
    </xf>
    <xf numFmtId="1" fontId="9" fillId="0" borderId="14" xfId="160" applyNumberFormat="1" applyFont="1" applyFill="1" applyBorder="1" applyAlignment="1">
      <alignment horizontal="center" vertical="center" wrapText="1"/>
    </xf>
    <xf numFmtId="49" fontId="9" fillId="0" borderId="14" xfId="157" applyNumberFormat="1" applyFont="1" applyFill="1" applyBorder="1" applyAlignment="1">
      <alignment horizontal="left" vertical="center" wrapText="1"/>
    </xf>
    <xf numFmtId="49" fontId="9" fillId="0" borderId="14" xfId="151" applyNumberFormat="1" applyFont="1" applyFill="1" applyBorder="1" applyAlignment="1">
      <alignment horizontal="left" vertical="center" wrapText="1"/>
    </xf>
    <xf numFmtId="1" fontId="82" fillId="0" borderId="14" xfId="160" applyNumberFormat="1" applyFont="1" applyFill="1" applyBorder="1" applyAlignment="1">
      <alignment horizontal="center" vertical="center" wrapText="1"/>
    </xf>
    <xf numFmtId="1" fontId="82" fillId="0" borderId="14" xfId="151" applyNumberFormat="1" applyFont="1" applyFill="1" applyBorder="1" applyAlignment="1">
      <alignment vertical="center" wrapText="1"/>
    </xf>
    <xf numFmtId="194" fontId="27" fillId="29" borderId="21" xfId="152" applyNumberFormat="1" applyFont="1" applyFill="1" applyBorder="1" applyAlignment="1">
      <alignment horizontal="center" vertical="center"/>
    </xf>
    <xf numFmtId="0" fontId="91" fillId="0" borderId="21" xfId="0" applyFont="1" applyFill="1" applyBorder="1" applyAlignment="1">
      <alignment vertical="center" wrapText="1"/>
    </xf>
    <xf numFmtId="1" fontId="9" fillId="0" borderId="14" xfId="151" quotePrefix="1" applyNumberFormat="1" applyFont="1" applyFill="1" applyBorder="1" applyAlignment="1">
      <alignment horizontal="center" vertical="center" wrapText="1"/>
    </xf>
    <xf numFmtId="0" fontId="9" fillId="0" borderId="14" xfId="0" applyFont="1" applyFill="1" applyBorder="1" applyAlignment="1">
      <alignment vertical="center" wrapText="1"/>
    </xf>
    <xf numFmtId="194" fontId="69" fillId="0" borderId="14" xfId="155" quotePrefix="1" applyNumberFormat="1" applyFont="1" applyFill="1" applyBorder="1" applyAlignment="1">
      <alignment horizontal="center" vertical="center" wrapText="1"/>
    </xf>
    <xf numFmtId="198" fontId="4" fillId="0" borderId="0" xfId="0" applyNumberFormat="1" applyFont="1" applyFill="1" applyAlignment="1">
      <alignment horizontal="center" vertical="center"/>
    </xf>
    <xf numFmtId="194" fontId="5" fillId="0" borderId="0" xfId="0" applyNumberFormat="1" applyFont="1"/>
    <xf numFmtId="194" fontId="5" fillId="0" borderId="0" xfId="0" applyNumberFormat="1" applyFont="1" applyAlignment="1">
      <alignment horizontal="center" vertical="center" wrapText="1"/>
    </xf>
    <xf numFmtId="194" fontId="82" fillId="0" borderId="21" xfId="152" applyNumberFormat="1" applyFont="1" applyBorder="1" applyAlignment="1">
      <alignment horizontal="center" vertical="center"/>
    </xf>
    <xf numFmtId="194" fontId="7" fillId="0" borderId="0" xfId="0" applyNumberFormat="1" applyFont="1"/>
    <xf numFmtId="198" fontId="76" fillId="0" borderId="0" xfId="0" applyNumberFormat="1" applyFont="1" applyFill="1"/>
    <xf numFmtId="0" fontId="4" fillId="26" borderId="0" xfId="0" applyFont="1" applyFill="1"/>
    <xf numFmtId="0" fontId="4" fillId="26" borderId="0" xfId="0" applyFont="1" applyFill="1" applyAlignment="1">
      <alignment vertical="center" wrapText="1"/>
    </xf>
    <xf numFmtId="194" fontId="9" fillId="26" borderId="21" xfId="152" applyNumberFormat="1" applyFont="1" applyFill="1" applyBorder="1" applyAlignment="1">
      <alignment horizontal="center" vertical="center"/>
    </xf>
    <xf numFmtId="194" fontId="9" fillId="26" borderId="14" xfId="155" applyNumberFormat="1" applyFont="1" applyFill="1" applyBorder="1" applyAlignment="1">
      <alignment vertical="center"/>
    </xf>
    <xf numFmtId="194" fontId="9" fillId="26" borderId="14" xfId="152" applyNumberFormat="1" applyFont="1" applyFill="1" applyBorder="1" applyAlignment="1">
      <alignment horizontal="center" vertical="center"/>
    </xf>
    <xf numFmtId="194" fontId="82" fillId="26" borderId="14" xfId="152" applyNumberFormat="1" applyFont="1" applyFill="1" applyBorder="1" applyAlignment="1">
      <alignment horizontal="center" vertical="center"/>
    </xf>
    <xf numFmtId="194" fontId="9" fillId="26" borderId="14" xfId="155" applyNumberFormat="1" applyFont="1" applyFill="1" applyBorder="1" applyAlignment="1">
      <alignment horizontal="right" vertical="center"/>
    </xf>
    <xf numFmtId="49" fontId="27" fillId="26" borderId="21" xfId="159" applyNumberFormat="1" applyFont="1" applyFill="1" applyBorder="1" applyAlignment="1">
      <alignment vertical="center" wrapText="1"/>
    </xf>
    <xf numFmtId="0" fontId="9" fillId="26" borderId="19" xfId="0" applyFont="1" applyFill="1" applyBorder="1"/>
    <xf numFmtId="0" fontId="82" fillId="26" borderId="14" xfId="0" applyFont="1" applyFill="1" applyBorder="1"/>
    <xf numFmtId="195" fontId="9" fillId="26" borderId="21" xfId="152" applyNumberFormat="1" applyFont="1" applyFill="1" applyBorder="1" applyAlignment="1">
      <alignment horizontal="center" vertical="center"/>
    </xf>
    <xf numFmtId="0" fontId="78" fillId="26" borderId="14" xfId="0" applyFont="1" applyFill="1" applyBorder="1"/>
    <xf numFmtId="194" fontId="9" fillId="26" borderId="14" xfId="152" applyNumberFormat="1" applyFont="1" applyFill="1" applyBorder="1" applyAlignment="1">
      <alignment vertical="center"/>
    </xf>
    <xf numFmtId="194" fontId="9" fillId="26" borderId="14" xfId="152" quotePrefix="1" applyNumberFormat="1" applyFont="1" applyFill="1" applyBorder="1" applyAlignment="1">
      <alignment horizontal="right" vertical="center" wrapText="1"/>
    </xf>
    <xf numFmtId="165" fontId="9" fillId="26" borderId="14" xfId="155" applyNumberFormat="1" applyFont="1" applyFill="1" applyBorder="1" applyAlignment="1">
      <alignment horizontal="right" vertical="center"/>
    </xf>
    <xf numFmtId="0" fontId="9" fillId="26" borderId="14" xfId="0" applyFont="1" applyFill="1" applyBorder="1"/>
    <xf numFmtId="194" fontId="4" fillId="26" borderId="0" xfId="152" applyNumberFormat="1" applyFont="1" applyFill="1"/>
    <xf numFmtId="194" fontId="4" fillId="26" borderId="0" xfId="0" applyNumberFormat="1" applyFont="1" applyFill="1"/>
    <xf numFmtId="0" fontId="5" fillId="26" borderId="0" xfId="0" applyFont="1" applyFill="1" applyAlignment="1">
      <alignment horizontal="left" vertical="center"/>
    </xf>
    <xf numFmtId="0" fontId="5" fillId="26" borderId="0" xfId="0" applyFont="1" applyFill="1" applyAlignment="1">
      <alignment horizontal="right" vertical="center"/>
    </xf>
    <xf numFmtId="0" fontId="4" fillId="26" borderId="0" xfId="0" applyFont="1" applyFill="1" applyAlignment="1">
      <alignment horizontal="center" vertical="center" wrapText="1"/>
    </xf>
    <xf numFmtId="0" fontId="6" fillId="26" borderId="0" xfId="0" applyFont="1" applyFill="1" applyAlignment="1">
      <alignment horizontal="right" vertical="center"/>
    </xf>
    <xf numFmtId="0" fontId="109" fillId="0" borderId="14" xfId="0" applyFont="1" applyBorder="1"/>
    <xf numFmtId="0" fontId="109" fillId="0" borderId="21" xfId="0" applyFont="1" applyBorder="1"/>
    <xf numFmtId="165" fontId="4" fillId="0" borderId="0" xfId="152" applyFont="1"/>
    <xf numFmtId="196" fontId="5" fillId="0" borderId="0" xfId="0" applyNumberFormat="1" applyFont="1"/>
    <xf numFmtId="43" fontId="7" fillId="0" borderId="0" xfId="0" applyNumberFormat="1" applyFont="1"/>
    <xf numFmtId="196" fontId="7" fillId="0" borderId="0" xfId="0" applyNumberFormat="1" applyFont="1"/>
    <xf numFmtId="198" fontId="4" fillId="26" borderId="0" xfId="0" applyNumberFormat="1" applyFont="1" applyFill="1"/>
    <xf numFmtId="194" fontId="4" fillId="26" borderId="0" xfId="152" applyNumberFormat="1" applyFont="1" applyFill="1" applyAlignment="1">
      <alignment horizontal="center" vertical="center"/>
    </xf>
    <xf numFmtId="194" fontId="4" fillId="0" borderId="0" xfId="152" applyNumberFormat="1" applyFont="1"/>
    <xf numFmtId="165" fontId="5" fillId="0" borderId="0" xfId="152" applyFont="1"/>
    <xf numFmtId="165" fontId="5" fillId="0" borderId="0" xfId="152" applyNumberFormat="1" applyFont="1" applyAlignment="1">
      <alignment horizontal="center" vertical="center"/>
    </xf>
    <xf numFmtId="200" fontId="6" fillId="0" borderId="0" xfId="0" applyNumberFormat="1" applyFont="1"/>
    <xf numFmtId="165" fontId="7" fillId="0" borderId="0" xfId="0" applyNumberFormat="1" applyFont="1"/>
    <xf numFmtId="0" fontId="9" fillId="26" borderId="19" xfId="0" quotePrefix="1" applyFont="1" applyFill="1" applyBorder="1" applyAlignment="1">
      <alignment horizontal="center" vertical="center" wrapText="1"/>
    </xf>
    <xf numFmtId="3" fontId="9" fillId="26" borderId="19" xfId="154" quotePrefix="1" applyNumberFormat="1" applyFont="1" applyFill="1" applyBorder="1" applyAlignment="1">
      <alignment horizontal="center" vertical="center" wrapText="1"/>
    </xf>
    <xf numFmtId="3" fontId="9" fillId="26" borderId="19" xfId="152" applyNumberFormat="1" applyFont="1" applyFill="1" applyBorder="1" applyAlignment="1">
      <alignment horizontal="right" vertical="center" wrapText="1"/>
    </xf>
    <xf numFmtId="194" fontId="9" fillId="26" borderId="19" xfId="152" applyNumberFormat="1" applyFont="1" applyFill="1" applyBorder="1" applyAlignment="1">
      <alignment horizontal="center" vertical="center"/>
    </xf>
    <xf numFmtId="3" fontId="9" fillId="26" borderId="19" xfId="152" quotePrefix="1" applyNumberFormat="1" applyFont="1" applyFill="1" applyBorder="1" applyAlignment="1">
      <alignment horizontal="right" vertical="center" wrapText="1"/>
    </xf>
    <xf numFmtId="0" fontId="69" fillId="26" borderId="19" xfId="0" applyFont="1" applyFill="1" applyBorder="1" applyAlignment="1">
      <alignment horizontal="center" vertical="center" wrapText="1"/>
    </xf>
    <xf numFmtId="0" fontId="82" fillId="0" borderId="21" xfId="0" applyFont="1" applyBorder="1"/>
    <xf numFmtId="0" fontId="78" fillId="0" borderId="21" xfId="0" applyFont="1" applyBorder="1"/>
    <xf numFmtId="194" fontId="82" fillId="26" borderId="21" xfId="152" applyNumberFormat="1" applyFont="1" applyFill="1" applyBorder="1" applyAlignment="1">
      <alignment horizontal="center" vertical="center"/>
    </xf>
    <xf numFmtId="165" fontId="9" fillId="26" borderId="21" xfId="152" applyNumberFormat="1" applyFont="1" applyFill="1" applyBorder="1" applyAlignment="1">
      <alignment horizontal="center" vertical="center"/>
    </xf>
    <xf numFmtId="197" fontId="75" fillId="27" borderId="18" xfId="152" applyNumberFormat="1" applyFont="1" applyFill="1" applyBorder="1" applyAlignment="1">
      <alignment horizontal="center" vertical="center" wrapText="1"/>
    </xf>
    <xf numFmtId="0" fontId="6" fillId="0" borderId="27" xfId="0" applyFont="1" applyBorder="1" applyAlignment="1">
      <alignment horizontal="center" vertical="center"/>
    </xf>
    <xf numFmtId="0" fontId="27" fillId="0" borderId="0" xfId="0" applyFont="1" applyAlignment="1">
      <alignment horizontal="center" vertical="center" wrapText="1"/>
    </xf>
    <xf numFmtId="0" fontId="27" fillId="26" borderId="1" xfId="0" applyFont="1" applyFill="1" applyBorder="1" applyAlignment="1">
      <alignment horizontal="center" vertical="center" wrapText="1"/>
    </xf>
    <xf numFmtId="194" fontId="110" fillId="27" borderId="18" xfId="152" applyNumberFormat="1" applyFont="1" applyFill="1" applyBorder="1" applyAlignment="1">
      <alignment horizontal="center" vertical="center" wrapText="1"/>
    </xf>
    <xf numFmtId="1" fontId="69" fillId="0" borderId="21" xfId="151" applyNumberFormat="1" applyFont="1" applyFill="1" applyBorder="1" applyAlignment="1">
      <alignment horizontal="center" vertical="center" wrapText="1"/>
    </xf>
    <xf numFmtId="0" fontId="69" fillId="0" borderId="21" xfId="0" applyFont="1" applyBorder="1" applyAlignment="1">
      <alignment horizontal="center" vertical="center" wrapText="1"/>
    </xf>
    <xf numFmtId="194" fontId="9" fillId="26" borderId="14" xfId="152" applyNumberFormat="1" applyFont="1" applyFill="1" applyBorder="1" applyAlignment="1">
      <alignment vertical="center" wrapText="1"/>
    </xf>
    <xf numFmtId="194" fontId="9" fillId="26" borderId="14" xfId="152" applyNumberFormat="1" applyFont="1" applyFill="1" applyBorder="1" applyAlignment="1">
      <alignment horizontal="center" vertical="center" wrapText="1"/>
    </xf>
    <xf numFmtId="0" fontId="27" fillId="0" borderId="15" xfId="0" applyFont="1" applyBorder="1" applyAlignment="1">
      <alignment horizontal="center" vertical="center" wrapText="1"/>
    </xf>
    <xf numFmtId="0" fontId="6" fillId="0" borderId="27" xfId="0" applyFont="1" applyBorder="1" applyAlignment="1">
      <alignment vertical="center"/>
    </xf>
    <xf numFmtId="0" fontId="6" fillId="0" borderId="27" xfId="0" applyFont="1" applyFill="1" applyBorder="1" applyAlignment="1">
      <alignment vertical="center"/>
    </xf>
    <xf numFmtId="0" fontId="27" fillId="0" borderId="1" xfId="0" applyFont="1" applyFill="1" applyBorder="1" applyAlignment="1">
      <alignment horizontal="center" vertical="center" wrapText="1"/>
    </xf>
    <xf numFmtId="194" fontId="89" fillId="0" borderId="14" xfId="152" applyNumberFormat="1" applyFont="1" applyFill="1" applyBorder="1" applyAlignment="1">
      <alignment horizontal="center" vertical="center"/>
    </xf>
    <xf numFmtId="0" fontId="5" fillId="0" borderId="0" xfId="0" applyFont="1" applyAlignment="1">
      <alignment horizontal="center" vertical="center" wrapText="1"/>
    </xf>
    <xf numFmtId="0" fontId="27" fillId="0" borderId="0" xfId="0" applyFont="1" applyAlignment="1">
      <alignment horizontal="center" vertical="center" wrapText="1"/>
    </xf>
    <xf numFmtId="0" fontId="9" fillId="0" borderId="0" xfId="0" applyFont="1" applyFill="1" applyAlignment="1">
      <alignment horizontal="center"/>
    </xf>
    <xf numFmtId="0" fontId="9" fillId="0" borderId="0" xfId="0" applyFont="1" applyFill="1"/>
    <xf numFmtId="0" fontId="9" fillId="0" borderId="19" xfId="0" applyFont="1" applyFill="1" applyBorder="1" applyAlignment="1">
      <alignment vertical="center" wrapText="1"/>
    </xf>
    <xf numFmtId="194" fontId="9" fillId="0" borderId="21" xfId="155" applyNumberFormat="1" applyFont="1" applyFill="1" applyBorder="1" applyAlignment="1">
      <alignment vertical="center"/>
    </xf>
    <xf numFmtId="194" fontId="9" fillId="0" borderId="21" xfId="155" applyNumberFormat="1" applyFont="1" applyFill="1" applyBorder="1" applyAlignment="1">
      <alignment horizontal="right" vertical="center"/>
    </xf>
    <xf numFmtId="194" fontId="9" fillId="0" borderId="21" xfId="152" applyNumberFormat="1" applyFont="1" applyFill="1" applyBorder="1" applyAlignment="1">
      <alignment horizontal="center" vertical="center"/>
    </xf>
    <xf numFmtId="0" fontId="92" fillId="0" borderId="14" xfId="0" applyFont="1" applyBorder="1"/>
    <xf numFmtId="0" fontId="69" fillId="0" borderId="14" xfId="0" applyFont="1" applyBorder="1" applyAlignment="1">
      <alignment horizontal="center" wrapText="1"/>
    </xf>
    <xf numFmtId="194" fontId="27" fillId="28" borderId="14" xfId="152" applyNumberFormat="1" applyFont="1" applyFill="1" applyBorder="1" applyAlignment="1">
      <alignment horizontal="center" vertical="center" wrapText="1"/>
    </xf>
    <xf numFmtId="194" fontId="5" fillId="0" borderId="0" xfId="152" applyNumberFormat="1" applyFont="1" applyAlignment="1">
      <alignment horizontal="center" vertical="center"/>
    </xf>
    <xf numFmtId="194" fontId="5" fillId="0" borderId="0" xfId="152" applyNumberFormat="1" applyFont="1" applyFill="1" applyAlignment="1">
      <alignment horizontal="center" vertical="center"/>
    </xf>
    <xf numFmtId="0" fontId="105" fillId="0" borderId="17" xfId="0" applyFont="1" applyFill="1" applyBorder="1" applyAlignment="1">
      <alignment horizontal="center" vertical="center"/>
    </xf>
    <xf numFmtId="0" fontId="106" fillId="0" borderId="14" xfId="0" applyFont="1" applyFill="1" applyBorder="1"/>
    <xf numFmtId="0" fontId="105" fillId="0" borderId="14" xfId="0" applyFont="1" applyFill="1" applyBorder="1"/>
    <xf numFmtId="198" fontId="5" fillId="0" borderId="0" xfId="0" applyNumberFormat="1" applyFont="1" applyFill="1" applyAlignment="1">
      <alignment horizontal="center" vertical="center" wrapText="1"/>
    </xf>
    <xf numFmtId="0" fontId="9" fillId="0" borderId="0" xfId="0" applyFont="1" applyFill="1" applyAlignment="1">
      <alignment horizontal="center" vertical="center" wrapText="1"/>
    </xf>
    <xf numFmtId="198" fontId="9" fillId="0" borderId="0" xfId="0" applyNumberFormat="1" applyFont="1" applyFill="1" applyAlignment="1">
      <alignment horizontal="center" vertical="center" wrapText="1"/>
    </xf>
    <xf numFmtId="0" fontId="27" fillId="0" borderId="0" xfId="0" applyFont="1" applyAlignment="1">
      <alignment horizontal="center" vertical="center" wrapText="1"/>
    </xf>
    <xf numFmtId="0" fontId="27" fillId="0" borderId="16" xfId="0" applyFont="1" applyBorder="1" applyAlignment="1">
      <alignment horizontal="center" vertical="center" wrapText="1"/>
    </xf>
    <xf numFmtId="198" fontId="4" fillId="0" borderId="0" xfId="0" applyNumberFormat="1" applyFont="1" applyFill="1" applyAlignment="1">
      <alignment horizontal="center" vertical="center" wrapText="1"/>
    </xf>
    <xf numFmtId="177" fontId="5" fillId="0" borderId="0" xfId="0" applyNumberFormat="1" applyFont="1" applyFill="1" applyAlignment="1">
      <alignment horizontal="center" vertical="center" wrapText="1"/>
    </xf>
    <xf numFmtId="194" fontId="89" fillId="26" borderId="14" xfId="152" applyNumberFormat="1" applyFont="1" applyFill="1" applyBorder="1" applyAlignment="1">
      <alignment horizontal="center" vertical="center"/>
    </xf>
    <xf numFmtId="194" fontId="9" fillId="0" borderId="21" xfId="154" applyNumberFormat="1" applyFont="1" applyFill="1" applyBorder="1" applyAlignment="1">
      <alignment horizontal="center" vertical="center"/>
    </xf>
    <xf numFmtId="194" fontId="9" fillId="0" borderId="21" xfId="154" applyNumberFormat="1" applyFont="1" applyFill="1" applyBorder="1" applyAlignment="1">
      <alignment vertical="center"/>
    </xf>
    <xf numFmtId="0" fontId="27" fillId="26" borderId="14" xfId="0" applyFont="1" applyFill="1" applyBorder="1" applyAlignment="1">
      <alignment horizontal="center" vertical="center" wrapText="1"/>
    </xf>
    <xf numFmtId="0" fontId="27" fillId="26" borderId="14" xfId="0" applyFont="1" applyFill="1" applyBorder="1" applyAlignment="1">
      <alignment vertical="center" wrapText="1"/>
    </xf>
    <xf numFmtId="0" fontId="69" fillId="26" borderId="14" xfId="0" applyFont="1" applyFill="1" applyBorder="1"/>
    <xf numFmtId="194" fontId="27" fillId="26" borderId="14" xfId="0" applyNumberFormat="1" applyFont="1" applyFill="1" applyBorder="1" applyAlignment="1">
      <alignment horizontal="center" vertical="center"/>
    </xf>
    <xf numFmtId="198" fontId="5" fillId="26" borderId="0" xfId="0" applyNumberFormat="1" applyFont="1" applyFill="1" applyAlignment="1">
      <alignment horizontal="center" vertical="center" wrapText="1"/>
    </xf>
    <xf numFmtId="194" fontId="90" fillId="28" borderId="14" xfId="0" applyNumberFormat="1" applyFont="1" applyFill="1" applyBorder="1" applyAlignment="1">
      <alignment horizontal="center" vertical="center" wrapText="1"/>
    </xf>
    <xf numFmtId="194" fontId="91" fillId="0" borderId="14" xfId="152" applyNumberFormat="1" applyFont="1" applyBorder="1" applyAlignment="1">
      <alignment horizontal="center" vertical="center"/>
    </xf>
    <xf numFmtId="0" fontId="92" fillId="0" borderId="21" xfId="0" applyFont="1" applyBorder="1"/>
    <xf numFmtId="194" fontId="69" fillId="0" borderId="21" xfId="155" applyNumberFormat="1" applyFont="1" applyFill="1" applyBorder="1" applyAlignment="1">
      <alignment vertical="center"/>
    </xf>
    <xf numFmtId="194" fontId="69" fillId="0" borderId="21" xfId="155" applyNumberFormat="1" applyFont="1" applyFill="1" applyBorder="1" applyAlignment="1">
      <alignment horizontal="right" vertical="center"/>
    </xf>
    <xf numFmtId="194" fontId="90" fillId="28" borderId="14" xfId="0" applyNumberFormat="1" applyFont="1" applyFill="1" applyBorder="1" applyAlignment="1">
      <alignment horizontal="center" vertical="center"/>
    </xf>
    <xf numFmtId="194" fontId="90" fillId="0" borderId="14" xfId="152" applyNumberFormat="1" applyFont="1" applyBorder="1" applyAlignment="1">
      <alignment horizontal="center" vertical="center"/>
    </xf>
    <xf numFmtId="194" fontId="91" fillId="0" borderId="21" xfId="152" applyNumberFormat="1" applyFont="1" applyBorder="1" applyAlignment="1">
      <alignment horizontal="center" vertical="center"/>
    </xf>
    <xf numFmtId="194" fontId="69" fillId="0" borderId="14" xfId="155" applyNumberFormat="1" applyFont="1" applyFill="1" applyBorder="1" applyAlignment="1">
      <alignment horizontal="center" vertical="center"/>
    </xf>
    <xf numFmtId="194" fontId="69" fillId="0" borderId="21" xfId="152" applyNumberFormat="1" applyFont="1" applyBorder="1" applyAlignment="1">
      <alignment horizontal="center" vertical="center"/>
    </xf>
    <xf numFmtId="194" fontId="90" fillId="28" borderId="14" xfId="152" applyNumberFormat="1" applyFont="1" applyFill="1" applyBorder="1" applyAlignment="1">
      <alignment horizontal="center" vertical="center"/>
    </xf>
    <xf numFmtId="194" fontId="90" fillId="29" borderId="14" xfId="152" applyNumberFormat="1" applyFont="1" applyFill="1" applyBorder="1" applyAlignment="1">
      <alignment horizontal="center" vertical="center"/>
    </xf>
    <xf numFmtId="0" fontId="91" fillId="0" borderId="21" xfId="0" applyFont="1" applyBorder="1"/>
    <xf numFmtId="194" fontId="90" fillId="29" borderId="14" xfId="0" applyNumberFormat="1" applyFont="1" applyFill="1" applyBorder="1"/>
    <xf numFmtId="194" fontId="90" fillId="29" borderId="21" xfId="152" applyNumberFormat="1" applyFont="1" applyFill="1" applyBorder="1" applyAlignment="1">
      <alignment horizontal="center" vertical="center"/>
    </xf>
    <xf numFmtId="194" fontId="91" fillId="29" borderId="21" xfId="152" applyNumberFormat="1" applyFont="1" applyFill="1" applyBorder="1" applyAlignment="1">
      <alignment horizontal="center" vertical="center"/>
    </xf>
    <xf numFmtId="194" fontId="90" fillId="0" borderId="21" xfId="152" applyNumberFormat="1" applyFont="1" applyBorder="1" applyAlignment="1">
      <alignment horizontal="center" vertical="center"/>
    </xf>
    <xf numFmtId="194" fontId="90" fillId="29" borderId="21" xfId="0" applyNumberFormat="1" applyFont="1" applyFill="1" applyBorder="1" applyAlignment="1">
      <alignment vertical="center"/>
    </xf>
    <xf numFmtId="194" fontId="9" fillId="0" borderId="14" xfId="152" applyNumberFormat="1" applyFont="1" applyFill="1" applyBorder="1" applyAlignment="1">
      <alignment vertical="center"/>
    </xf>
    <xf numFmtId="194" fontId="78" fillId="26" borderId="14" xfId="152" applyNumberFormat="1" applyFont="1" applyFill="1" applyBorder="1"/>
    <xf numFmtId="165" fontId="9" fillId="26" borderId="21" xfId="152" applyFont="1" applyFill="1" applyBorder="1" applyAlignment="1">
      <alignment horizontal="center" vertical="center"/>
    </xf>
    <xf numFmtId="165" fontId="9" fillId="0" borderId="14" xfId="152" applyFont="1" applyFill="1" applyBorder="1" applyAlignment="1">
      <alignment vertical="center"/>
    </xf>
    <xf numFmtId="165" fontId="78" fillId="0" borderId="14" xfId="152" applyFont="1" applyBorder="1"/>
    <xf numFmtId="165" fontId="9" fillId="26" borderId="14" xfId="152" applyFont="1" applyFill="1" applyBorder="1" applyAlignment="1">
      <alignment vertical="center"/>
    </xf>
    <xf numFmtId="165" fontId="78" fillId="26" borderId="14" xfId="152" applyFont="1" applyFill="1" applyBorder="1"/>
    <xf numFmtId="165" fontId="27" fillId="30" borderId="16" xfId="152" applyFont="1" applyFill="1" applyBorder="1" applyAlignment="1">
      <alignment vertical="center"/>
    </xf>
    <xf numFmtId="165" fontId="27" fillId="28" borderId="14" xfId="152" applyNumberFormat="1" applyFont="1" applyFill="1" applyBorder="1" applyAlignment="1">
      <alignment horizontal="center" vertical="center"/>
    </xf>
    <xf numFmtId="165" fontId="27" fillId="29" borderId="21" xfId="0" applyNumberFormat="1" applyFont="1" applyFill="1" applyBorder="1" applyAlignment="1">
      <alignment vertical="center"/>
    </xf>
    <xf numFmtId="194" fontId="111" fillId="26" borderId="0" xfId="0" applyNumberFormat="1" applyFont="1" applyFill="1"/>
    <xf numFmtId="0" fontId="110" fillId="26" borderId="19" xfId="0" quotePrefix="1" applyFont="1" applyFill="1" applyBorder="1" applyAlignment="1">
      <alignment horizontal="center" vertical="center" wrapText="1"/>
    </xf>
    <xf numFmtId="0" fontId="89" fillId="26" borderId="19" xfId="0" applyFont="1" applyFill="1" applyBorder="1" applyAlignment="1">
      <alignment vertical="center" wrapText="1"/>
    </xf>
    <xf numFmtId="0" fontId="89" fillId="26" borderId="19" xfId="0" applyFont="1" applyFill="1" applyBorder="1" applyAlignment="1">
      <alignment horizontal="center" vertical="center" wrapText="1"/>
    </xf>
    <xf numFmtId="0" fontId="89" fillId="26" borderId="19" xfId="0" quotePrefix="1" applyFont="1" applyFill="1" applyBorder="1" applyAlignment="1">
      <alignment horizontal="center" vertical="center" wrapText="1"/>
    </xf>
    <xf numFmtId="3" fontId="89" fillId="26" borderId="19" xfId="154" quotePrefix="1" applyNumberFormat="1" applyFont="1" applyFill="1" applyBorder="1" applyAlignment="1">
      <alignment horizontal="center" vertical="center" wrapText="1"/>
    </xf>
    <xf numFmtId="3" fontId="89" fillId="26" borderId="19" xfId="152" applyNumberFormat="1" applyFont="1" applyFill="1" applyBorder="1" applyAlignment="1">
      <alignment horizontal="right" vertical="center" wrapText="1"/>
    </xf>
    <xf numFmtId="194" fontId="89" fillId="26" borderId="19" xfId="152" applyNumberFormat="1" applyFont="1" applyFill="1" applyBorder="1" applyAlignment="1">
      <alignment horizontal="center" vertical="center"/>
    </xf>
    <xf numFmtId="3" fontId="89" fillId="26" borderId="19" xfId="152" quotePrefix="1" applyNumberFormat="1" applyFont="1" applyFill="1" applyBorder="1" applyAlignment="1">
      <alignment horizontal="right" vertical="center" wrapText="1"/>
    </xf>
    <xf numFmtId="194" fontId="89" fillId="0" borderId="19" xfId="152" applyNumberFormat="1" applyFont="1" applyFill="1" applyBorder="1" applyAlignment="1">
      <alignment horizontal="center" vertical="center"/>
    </xf>
    <xf numFmtId="0" fontId="108" fillId="26" borderId="19" xfId="0" applyFont="1" applyFill="1" applyBorder="1" applyAlignment="1">
      <alignment horizontal="center" vertical="center" wrapText="1"/>
    </xf>
    <xf numFmtId="0" fontId="76" fillId="26" borderId="0" xfId="0" applyFont="1" applyFill="1"/>
    <xf numFmtId="0" fontId="76" fillId="0" borderId="0" xfId="0" applyFont="1" applyFill="1"/>
    <xf numFmtId="194" fontId="76" fillId="26" borderId="0" xfId="152" applyNumberFormat="1" applyFont="1" applyFill="1" applyAlignment="1">
      <alignment horizontal="center" vertical="center"/>
    </xf>
    <xf numFmtId="0" fontId="9" fillId="0" borderId="17" xfId="0" applyFont="1" applyFill="1" applyBorder="1" applyAlignment="1">
      <alignment horizontal="center" vertical="center" wrapText="1"/>
    </xf>
    <xf numFmtId="0" fontId="27" fillId="0" borderId="17" xfId="0" applyFont="1" applyFill="1" applyBorder="1" applyAlignment="1">
      <alignment horizontal="center" vertical="center" wrapText="1"/>
    </xf>
    <xf numFmtId="194" fontId="27" fillId="0" borderId="17" xfId="0" applyNumberFormat="1" applyFont="1" applyFill="1" applyBorder="1" applyAlignment="1">
      <alignment horizontal="center" vertical="center" wrapText="1"/>
    </xf>
    <xf numFmtId="195" fontId="27" fillId="0" borderId="17" xfId="0" applyNumberFormat="1" applyFont="1" applyFill="1" applyBorder="1" applyAlignment="1">
      <alignment horizontal="center" vertical="center" wrapText="1"/>
    </xf>
    <xf numFmtId="194" fontId="27" fillId="0" borderId="14" xfId="152" applyNumberFormat="1" applyFont="1" applyFill="1" applyBorder="1" applyAlignment="1">
      <alignment horizontal="center" vertical="center" wrapText="1"/>
    </xf>
    <xf numFmtId="195" fontId="27" fillId="0" borderId="14" xfId="152" applyNumberFormat="1" applyFont="1" applyFill="1" applyBorder="1" applyAlignment="1">
      <alignment horizontal="center" vertical="center" wrapText="1"/>
    </xf>
    <xf numFmtId="0" fontId="9" fillId="0" borderId="14" xfId="0" applyFont="1" applyFill="1" applyBorder="1" applyAlignment="1">
      <alignment horizontal="center" vertical="center" wrapText="1"/>
    </xf>
    <xf numFmtId="3" fontId="9" fillId="0" borderId="14" xfId="0" applyNumberFormat="1" applyFont="1" applyBorder="1" applyAlignment="1">
      <alignment vertical="center" wrapText="1"/>
    </xf>
    <xf numFmtId="201" fontId="9" fillId="0" borderId="14" xfId="0" applyNumberFormat="1" applyFont="1" applyBorder="1" applyAlignment="1">
      <alignment vertical="center" wrapText="1"/>
    </xf>
    <xf numFmtId="0" fontId="27" fillId="0" borderId="14" xfId="0" applyFont="1" applyFill="1" applyBorder="1" applyAlignment="1">
      <alignment vertical="center" wrapText="1"/>
    </xf>
    <xf numFmtId="0" fontId="112" fillId="0" borderId="14" xfId="0" applyFont="1" applyBorder="1" applyAlignment="1">
      <alignment horizontal="center" vertical="center" wrapText="1"/>
    </xf>
    <xf numFmtId="3" fontId="91" fillId="0" borderId="14" xfId="157" quotePrefix="1" applyNumberFormat="1" applyFont="1" applyBorder="1" applyAlignment="1">
      <alignment horizontal="center" vertical="center" wrapText="1"/>
    </xf>
    <xf numFmtId="194" fontId="78" fillId="26" borderId="14" xfId="152" applyNumberFormat="1" applyFont="1" applyFill="1" applyBorder="1" applyAlignment="1">
      <alignment horizontal="center" vertical="center" wrapText="1"/>
    </xf>
    <xf numFmtId="194" fontId="78" fillId="0" borderId="14" xfId="152" applyNumberFormat="1" applyFont="1" applyFill="1" applyBorder="1" applyAlignment="1">
      <alignment horizontal="center" vertical="center"/>
    </xf>
    <xf numFmtId="194" fontId="78" fillId="0" borderId="14" xfId="152" applyNumberFormat="1" applyFont="1" applyFill="1" applyBorder="1" applyAlignment="1">
      <alignment horizontal="center" vertical="center" wrapText="1"/>
    </xf>
    <xf numFmtId="0" fontId="91" fillId="0" borderId="14" xfId="0" applyFont="1" applyBorder="1" applyAlignment="1">
      <alignment horizontal="center" vertical="center" wrapText="1"/>
    </xf>
    <xf numFmtId="198" fontId="78" fillId="0" borderId="0" xfId="0" applyNumberFormat="1" applyFont="1" applyFill="1" applyAlignment="1">
      <alignment horizontal="center" vertical="center" wrapText="1"/>
    </xf>
    <xf numFmtId="194" fontId="7" fillId="0" borderId="0" xfId="152" applyNumberFormat="1" applyFont="1" applyAlignment="1">
      <alignment horizontal="center" vertical="center"/>
    </xf>
    <xf numFmtId="0" fontId="113" fillId="0" borderId="14" xfId="0" applyFont="1" applyBorder="1" applyAlignment="1">
      <alignment horizontal="center" vertical="center" wrapText="1"/>
    </xf>
    <xf numFmtId="1" fontId="113" fillId="0" borderId="14" xfId="157" applyNumberFormat="1" applyFont="1" applyFill="1" applyBorder="1" applyAlignment="1">
      <alignment vertical="center" wrapText="1"/>
    </xf>
    <xf numFmtId="0" fontId="114" fillId="0" borderId="14" xfId="0" applyFont="1" applyBorder="1"/>
    <xf numFmtId="194" fontId="113" fillId="0" borderId="14" xfId="152" applyNumberFormat="1" applyFont="1" applyBorder="1" applyAlignment="1">
      <alignment horizontal="center" vertical="center"/>
    </xf>
    <xf numFmtId="194" fontId="115" fillId="0" borderId="14" xfId="152" applyNumberFormat="1" applyFont="1" applyBorder="1" applyAlignment="1">
      <alignment horizontal="center" vertical="center"/>
    </xf>
    <xf numFmtId="194" fontId="116" fillId="0" borderId="14" xfId="152" applyNumberFormat="1" applyFont="1" applyBorder="1" applyAlignment="1">
      <alignment horizontal="center" vertical="center"/>
    </xf>
    <xf numFmtId="0" fontId="117" fillId="0" borderId="0" xfId="0" applyFont="1"/>
    <xf numFmtId="198" fontId="117" fillId="0" borderId="0" xfId="0" applyNumberFormat="1" applyFont="1" applyFill="1"/>
    <xf numFmtId="198" fontId="117" fillId="0" borderId="0" xfId="0" applyNumberFormat="1" applyFont="1"/>
    <xf numFmtId="0" fontId="118" fillId="0" borderId="14" xfId="0" applyFont="1" applyBorder="1" applyAlignment="1">
      <alignment horizontal="center" vertical="center" wrapText="1"/>
    </xf>
    <xf numFmtId="1" fontId="118" fillId="0" borderId="14" xfId="157" applyNumberFormat="1" applyFont="1" applyBorder="1" applyAlignment="1">
      <alignment horizontal="left" vertical="center" wrapText="1"/>
    </xf>
    <xf numFmtId="3" fontId="119" fillId="0" borderId="14" xfId="157" quotePrefix="1" applyNumberFormat="1" applyFont="1" applyBorder="1" applyAlignment="1">
      <alignment horizontal="center" vertical="center" wrapText="1"/>
    </xf>
    <xf numFmtId="194" fontId="118" fillId="0" borderId="21" xfId="152" applyNumberFormat="1" applyFont="1" applyBorder="1" applyAlignment="1">
      <alignment horizontal="center" vertical="center"/>
    </xf>
    <xf numFmtId="194" fontId="118" fillId="0" borderId="14" xfId="155" applyNumberFormat="1" applyFont="1" applyFill="1" applyBorder="1" applyAlignment="1">
      <alignment horizontal="right" vertical="center"/>
    </xf>
    <xf numFmtId="194" fontId="119" fillId="0" borderId="14" xfId="155" applyNumberFormat="1" applyFont="1" applyFill="1" applyBorder="1" applyAlignment="1">
      <alignment horizontal="right" vertical="center"/>
    </xf>
    <xf numFmtId="194" fontId="118" fillId="0" borderId="14" xfId="152" applyNumberFormat="1" applyFont="1" applyFill="1" applyBorder="1" applyAlignment="1">
      <alignment horizontal="center" vertical="center"/>
    </xf>
    <xf numFmtId="0" fontId="120" fillId="0" borderId="14" xfId="0" applyFont="1" applyBorder="1"/>
    <xf numFmtId="0" fontId="120" fillId="26" borderId="14" xfId="0" applyFont="1" applyFill="1" applyBorder="1"/>
    <xf numFmtId="194" fontId="118" fillId="26" borderId="14" xfId="152" applyNumberFormat="1" applyFont="1" applyFill="1" applyBorder="1" applyAlignment="1">
      <alignment horizontal="center" vertical="center"/>
    </xf>
    <xf numFmtId="194" fontId="120" fillId="26" borderId="14" xfId="152" applyNumberFormat="1" applyFont="1" applyFill="1" applyBorder="1" applyAlignment="1">
      <alignment horizontal="center" vertical="center"/>
    </xf>
    <xf numFmtId="194" fontId="121" fillId="0" borderId="0" xfId="152" applyNumberFormat="1" applyFont="1" applyAlignment="1">
      <alignment horizontal="center" vertical="center"/>
    </xf>
    <xf numFmtId="0" fontId="113" fillId="0" borderId="14" xfId="0" applyFont="1" applyBorder="1" applyAlignment="1">
      <alignment vertical="center" wrapText="1"/>
    </xf>
    <xf numFmtId="0" fontId="115" fillId="0" borderId="14" xfId="0" applyFont="1" applyBorder="1"/>
    <xf numFmtId="194" fontId="113" fillId="0" borderId="21" xfId="152" applyNumberFormat="1" applyFont="1" applyBorder="1" applyAlignment="1">
      <alignment horizontal="center" vertical="center"/>
    </xf>
    <xf numFmtId="194" fontId="115" fillId="0" borderId="21" xfId="152" applyNumberFormat="1" applyFont="1" applyBorder="1" applyAlignment="1">
      <alignment horizontal="center" vertical="center"/>
    </xf>
    <xf numFmtId="194" fontId="116" fillId="0" borderId="21" xfId="152" applyNumberFormat="1" applyFont="1" applyBorder="1" applyAlignment="1">
      <alignment horizontal="center" vertical="center"/>
    </xf>
    <xf numFmtId="0" fontId="122" fillId="0" borderId="0" xfId="0" applyFont="1"/>
    <xf numFmtId="194" fontId="123" fillId="0" borderId="0" xfId="152" applyNumberFormat="1" applyFont="1" applyAlignment="1">
      <alignment horizontal="center" vertical="center"/>
    </xf>
    <xf numFmtId="198" fontId="122" fillId="0" borderId="0" xfId="0" applyNumberFormat="1" applyFont="1" applyFill="1"/>
    <xf numFmtId="198" fontId="122" fillId="0" borderId="0" xfId="0" applyNumberFormat="1" applyFont="1"/>
    <xf numFmtId="49" fontId="118" fillId="0" borderId="14" xfId="96" applyNumberFormat="1" applyFont="1" applyFill="1" applyBorder="1" applyAlignment="1" applyProtection="1">
      <alignment vertical="center" wrapText="1"/>
    </xf>
    <xf numFmtId="0" fontId="119" fillId="0" borderId="14" xfId="158" applyFont="1" applyFill="1" applyBorder="1" applyAlignment="1">
      <alignment horizontal="center" vertical="center"/>
    </xf>
    <xf numFmtId="3" fontId="118" fillId="0" borderId="14" xfId="158" applyNumberFormat="1" applyFont="1" applyFill="1" applyBorder="1" applyAlignment="1">
      <alignment vertical="center"/>
    </xf>
    <xf numFmtId="0" fontId="113" fillId="0" borderId="14" xfId="0" applyFont="1" applyBorder="1"/>
    <xf numFmtId="194" fontId="118" fillId="0" borderId="14" xfId="152" applyNumberFormat="1" applyFont="1" applyBorder="1" applyAlignment="1">
      <alignment horizontal="center" vertical="center"/>
    </xf>
    <xf numFmtId="0" fontId="113" fillId="26" borderId="14" xfId="0" applyFont="1" applyFill="1" applyBorder="1"/>
    <xf numFmtId="3" fontId="118" fillId="0" borderId="14" xfId="158" applyNumberFormat="1" applyFont="1" applyFill="1" applyBorder="1" applyAlignment="1">
      <alignment vertical="center" wrapText="1"/>
    </xf>
    <xf numFmtId="49" fontId="118" fillId="26" borderId="14" xfId="150" applyNumberFormat="1" applyFont="1" applyFill="1" applyBorder="1" applyAlignment="1" applyProtection="1">
      <alignment horizontal="center" vertical="center" wrapText="1"/>
    </xf>
    <xf numFmtId="3" fontId="119" fillId="0" borderId="14" xfId="158" applyNumberFormat="1" applyFont="1" applyFill="1" applyBorder="1" applyAlignment="1">
      <alignment vertical="center"/>
    </xf>
    <xf numFmtId="0" fontId="113" fillId="0" borderId="21" xfId="0" applyFont="1" applyBorder="1" applyAlignment="1">
      <alignment horizontal="center" vertical="center"/>
    </xf>
    <xf numFmtId="49" fontId="113" fillId="0" borderId="14" xfId="159" applyNumberFormat="1" applyFont="1" applyFill="1" applyBorder="1" applyAlignment="1">
      <alignment vertical="center"/>
    </xf>
    <xf numFmtId="194" fontId="113" fillId="0" borderId="14" xfId="0" applyNumberFormat="1" applyFont="1" applyBorder="1"/>
    <xf numFmtId="194" fontId="115" fillId="0" borderId="14" xfId="0" applyNumberFormat="1" applyFont="1" applyBorder="1"/>
    <xf numFmtId="0" fontId="118" fillId="0" borderId="21" xfId="0" applyFont="1" applyBorder="1" applyAlignment="1">
      <alignment horizontal="center" vertical="center"/>
    </xf>
    <xf numFmtId="0" fontId="118" fillId="0" borderId="14" xfId="158" applyFont="1" applyFill="1" applyBorder="1" applyAlignment="1">
      <alignment horizontal="left" vertical="center" wrapText="1"/>
    </xf>
    <xf numFmtId="3" fontId="119" fillId="0" borderId="14" xfId="157" quotePrefix="1" applyNumberFormat="1" applyFont="1" applyFill="1" applyBorder="1" applyAlignment="1">
      <alignment horizontal="center" vertical="center" wrapText="1"/>
    </xf>
    <xf numFmtId="0" fontId="119" fillId="0" borderId="14" xfId="158" applyFont="1" applyFill="1" applyBorder="1" applyAlignment="1">
      <alignment horizontal="center" vertical="center" wrapText="1"/>
    </xf>
    <xf numFmtId="194" fontId="79" fillId="26" borderId="14" xfId="152" applyNumberFormat="1" applyFont="1" applyFill="1" applyBorder="1" applyAlignment="1">
      <alignment horizontal="center" vertical="center"/>
    </xf>
    <xf numFmtId="49" fontId="118" fillId="0" borderId="14" xfId="96" applyNumberFormat="1" applyFont="1" applyFill="1" applyBorder="1" applyAlignment="1" applyProtection="1">
      <alignment vertical="center"/>
    </xf>
    <xf numFmtId="49" fontId="119" fillId="0" borderId="14" xfId="156" applyNumberFormat="1" applyFont="1" applyFill="1" applyBorder="1" applyAlignment="1">
      <alignment horizontal="center" vertical="center" wrapText="1"/>
    </xf>
    <xf numFmtId="194" fontId="118" fillId="0" borderId="14" xfId="152" applyNumberFormat="1" applyFont="1" applyFill="1" applyBorder="1" applyAlignment="1">
      <alignment horizontal="right" vertical="center" wrapText="1"/>
    </xf>
    <xf numFmtId="194" fontId="119" fillId="0" borderId="21" xfId="152" applyNumberFormat="1" applyFont="1" applyBorder="1" applyAlignment="1">
      <alignment horizontal="center" vertical="center"/>
    </xf>
    <xf numFmtId="0" fontId="119" fillId="0" borderId="14" xfId="0" applyFont="1" applyBorder="1"/>
    <xf numFmtId="0" fontId="121" fillId="0" borderId="0" xfId="0" applyFont="1"/>
    <xf numFmtId="198" fontId="121" fillId="0" borderId="0" xfId="0" applyNumberFormat="1" applyFont="1" applyFill="1"/>
    <xf numFmtId="198" fontId="121" fillId="0" borderId="0" xfId="0" applyNumberFormat="1" applyFont="1"/>
    <xf numFmtId="1" fontId="119" fillId="0" borderId="14" xfId="151" applyNumberFormat="1" applyFont="1" applyFill="1" applyBorder="1" applyAlignment="1">
      <alignment horizontal="center" vertical="center" wrapText="1"/>
    </xf>
    <xf numFmtId="3" fontId="119" fillId="0" borderId="14" xfId="158" applyNumberFormat="1" applyFont="1" applyFill="1" applyBorder="1" applyAlignment="1">
      <alignment horizontal="center" vertical="center" wrapText="1"/>
    </xf>
    <xf numFmtId="3" fontId="118" fillId="0" borderId="14" xfId="158" applyNumberFormat="1" applyFont="1" applyFill="1" applyBorder="1" applyAlignment="1">
      <alignment horizontal="right" vertical="center"/>
    </xf>
    <xf numFmtId="0" fontId="118" fillId="0" borderId="14" xfId="0" applyFont="1" applyBorder="1"/>
    <xf numFmtId="0" fontId="118" fillId="26" borderId="14" xfId="0" applyFont="1" applyFill="1" applyBorder="1"/>
    <xf numFmtId="3" fontId="118" fillId="0" borderId="14" xfId="158" applyNumberFormat="1" applyFont="1" applyFill="1" applyBorder="1" applyAlignment="1">
      <alignment horizontal="left" vertical="center" wrapText="1"/>
    </xf>
    <xf numFmtId="3" fontId="118" fillId="0" borderId="14" xfId="158" applyNumberFormat="1" applyFont="1" applyFill="1" applyBorder="1" applyAlignment="1">
      <alignment horizontal="right" vertical="center" wrapText="1"/>
    </xf>
    <xf numFmtId="194" fontId="118" fillId="0" borderId="14" xfId="152" applyNumberFormat="1" applyFont="1" applyFill="1" applyBorder="1" applyAlignment="1">
      <alignment horizontal="center" vertical="center" wrapText="1"/>
    </xf>
    <xf numFmtId="194" fontId="105" fillId="27" borderId="18" xfId="0" applyNumberFormat="1" applyFont="1" applyFill="1" applyBorder="1" applyAlignment="1">
      <alignment horizontal="center" vertical="center"/>
    </xf>
    <xf numFmtId="197" fontId="105" fillId="27" borderId="20" xfId="0" applyNumberFormat="1" applyFont="1" applyFill="1" applyBorder="1" applyAlignment="1">
      <alignment horizontal="center" vertical="center"/>
    </xf>
    <xf numFmtId="197" fontId="105" fillId="27" borderId="18" xfId="0" applyNumberFormat="1" applyFont="1" applyFill="1" applyBorder="1" applyAlignment="1">
      <alignment horizontal="center" vertical="center"/>
    </xf>
    <xf numFmtId="0" fontId="106" fillId="0" borderId="0" xfId="0" applyFont="1"/>
    <xf numFmtId="194" fontId="106" fillId="0" borderId="0" xfId="0" applyNumberFormat="1" applyFont="1"/>
    <xf numFmtId="165" fontId="106" fillId="0" borderId="0" xfId="152" applyFont="1"/>
    <xf numFmtId="0" fontId="105" fillId="0" borderId="17" xfId="0" applyFont="1" applyFill="1" applyBorder="1" applyAlignment="1">
      <alignment horizontal="left" vertical="center"/>
    </xf>
    <xf numFmtId="194" fontId="105" fillId="0" borderId="17" xfId="0" applyNumberFormat="1" applyFont="1" applyFill="1" applyBorder="1" applyAlignment="1">
      <alignment horizontal="center" vertical="center"/>
    </xf>
    <xf numFmtId="197" fontId="106" fillId="0" borderId="14" xfId="0" applyNumberFormat="1" applyFont="1" applyFill="1" applyBorder="1" applyAlignment="1">
      <alignment horizontal="center" vertical="center"/>
    </xf>
    <xf numFmtId="197" fontId="105" fillId="0" borderId="16" xfId="0" applyNumberFormat="1" applyFont="1" applyFill="1" applyBorder="1" applyAlignment="1">
      <alignment horizontal="center" vertical="center"/>
    </xf>
    <xf numFmtId="0" fontId="106" fillId="0" borderId="0" xfId="0" applyFont="1" applyFill="1"/>
    <xf numFmtId="194" fontId="106" fillId="0" borderId="0" xfId="0" applyNumberFormat="1" applyFont="1" applyFill="1"/>
    <xf numFmtId="165" fontId="106" fillId="0" borderId="0" xfId="152" applyFont="1" applyFill="1"/>
    <xf numFmtId="0" fontId="106" fillId="0" borderId="14" xfId="0" applyFont="1" applyFill="1" applyBorder="1" applyAlignment="1">
      <alignment horizontal="center" vertical="center"/>
    </xf>
    <xf numFmtId="0" fontId="106" fillId="0" borderId="14" xfId="0" applyFont="1" applyFill="1" applyBorder="1" applyAlignment="1">
      <alignment horizontal="left" vertical="center" wrapText="1"/>
    </xf>
    <xf numFmtId="194" fontId="106" fillId="0" borderId="14" xfId="152" applyNumberFormat="1" applyFont="1" applyFill="1" applyBorder="1" applyAlignment="1">
      <alignment horizontal="center" vertical="center"/>
    </xf>
    <xf numFmtId="197" fontId="105" fillId="0" borderId="14" xfId="0" applyNumberFormat="1" applyFont="1" applyFill="1" applyBorder="1" applyAlignment="1">
      <alignment horizontal="center" vertical="center"/>
    </xf>
    <xf numFmtId="194" fontId="106" fillId="0" borderId="14" xfId="0" applyNumberFormat="1" applyFont="1" applyFill="1" applyBorder="1" applyAlignment="1">
      <alignment horizontal="center" vertical="center"/>
    </xf>
    <xf numFmtId="198" fontId="106" fillId="0" borderId="0" xfId="0" applyNumberFormat="1" applyFont="1" applyFill="1" applyAlignment="1">
      <alignment horizontal="center" vertical="center"/>
    </xf>
    <xf numFmtId="0" fontId="105" fillId="0" borderId="14" xfId="0" applyFont="1" applyFill="1" applyBorder="1" applyAlignment="1">
      <alignment horizontal="center" vertical="center"/>
    </xf>
    <xf numFmtId="0" fontId="105" fillId="0" borderId="14" xfId="0" applyFont="1" applyFill="1" applyBorder="1" applyAlignment="1">
      <alignment horizontal="left" vertical="center" wrapText="1"/>
    </xf>
    <xf numFmtId="194" fontId="105" fillId="0" borderId="14" xfId="152" applyNumberFormat="1" applyFont="1" applyFill="1" applyBorder="1" applyAlignment="1">
      <alignment horizontal="center" vertical="center"/>
    </xf>
    <xf numFmtId="194" fontId="105" fillId="0" borderId="14" xfId="0" applyNumberFormat="1" applyFont="1" applyFill="1" applyBorder="1" applyAlignment="1">
      <alignment horizontal="center" vertical="center"/>
    </xf>
    <xf numFmtId="0" fontId="105" fillId="0" borderId="0" xfId="0" applyFont="1" applyFill="1"/>
    <xf numFmtId="197" fontId="105" fillId="0" borderId="17" xfId="0" applyNumberFormat="1" applyFont="1" applyFill="1" applyBorder="1" applyAlignment="1">
      <alignment horizontal="center" vertical="center"/>
    </xf>
    <xf numFmtId="0" fontId="106" fillId="0" borderId="14" xfId="0" applyFont="1" applyBorder="1" applyAlignment="1">
      <alignment horizontal="center" vertical="center"/>
    </xf>
    <xf numFmtId="0" fontId="106" fillId="0" borderId="14" xfId="0" applyFont="1" applyBorder="1" applyAlignment="1">
      <alignment horizontal="left" vertical="center"/>
    </xf>
    <xf numFmtId="194" fontId="106" fillId="0" borderId="14" xfId="152" applyNumberFormat="1" applyFont="1" applyBorder="1" applyAlignment="1">
      <alignment horizontal="center" vertical="center"/>
    </xf>
    <xf numFmtId="0" fontId="109" fillId="0" borderId="14" xfId="0" applyFont="1" applyBorder="1" applyAlignment="1">
      <alignment horizontal="center" vertical="center"/>
    </xf>
    <xf numFmtId="0" fontId="109" fillId="0" borderId="14" xfId="0" applyFont="1" applyBorder="1" applyAlignment="1">
      <alignment horizontal="left" vertical="center" wrapText="1"/>
    </xf>
    <xf numFmtId="194" fontId="109" fillId="0" borderId="14" xfId="152" applyNumberFormat="1" applyFont="1" applyBorder="1" applyAlignment="1">
      <alignment horizontal="center" vertical="center"/>
    </xf>
    <xf numFmtId="197" fontId="124" fillId="0" borderId="14" xfId="0" applyNumberFormat="1" applyFont="1" applyFill="1" applyBorder="1" applyAlignment="1">
      <alignment horizontal="center" vertical="center"/>
    </xf>
    <xf numFmtId="0" fontId="109" fillId="0" borderId="0" xfId="0" applyFont="1"/>
    <xf numFmtId="0" fontId="109" fillId="0" borderId="14" xfId="0" applyFont="1" applyBorder="1" applyAlignment="1">
      <alignment horizontal="left" vertical="center"/>
    </xf>
    <xf numFmtId="194" fontId="109" fillId="0" borderId="21" xfId="152" applyNumberFormat="1" applyFont="1" applyBorder="1" applyAlignment="1">
      <alignment horizontal="center" vertical="center"/>
    </xf>
    <xf numFmtId="197" fontId="124" fillId="0" borderId="21" xfId="0" applyNumberFormat="1" applyFont="1" applyFill="1" applyBorder="1" applyAlignment="1">
      <alignment horizontal="center" vertical="center"/>
    </xf>
    <xf numFmtId="0" fontId="106" fillId="0" borderId="14" xfId="0" applyFont="1" applyBorder="1" applyAlignment="1">
      <alignment horizontal="left" vertical="center" wrapText="1"/>
    </xf>
    <xf numFmtId="194" fontId="109" fillId="0" borderId="0" xfId="0" applyNumberFormat="1" applyFont="1"/>
    <xf numFmtId="0" fontId="106" fillId="0" borderId="19" xfId="0" applyFont="1" applyFill="1" applyBorder="1" applyAlignment="1">
      <alignment horizontal="center"/>
    </xf>
    <xf numFmtId="0" fontId="106" fillId="0" borderId="19" xfId="0" applyFont="1" applyFill="1" applyBorder="1" applyAlignment="1">
      <alignment vertical="center"/>
    </xf>
    <xf numFmtId="0" fontId="106" fillId="0" borderId="19" xfId="0" applyFont="1" applyFill="1" applyBorder="1"/>
    <xf numFmtId="195" fontId="106" fillId="0" borderId="19" xfId="152" applyNumberFormat="1" applyFont="1" applyFill="1" applyBorder="1" applyAlignment="1">
      <alignment horizontal="center" vertical="center"/>
    </xf>
    <xf numFmtId="194" fontId="27" fillId="0" borderId="16" xfId="152" applyNumberFormat="1" applyFont="1" applyFill="1" applyBorder="1" applyAlignment="1">
      <alignment horizontal="center" vertical="center"/>
    </xf>
    <xf numFmtId="198" fontId="9" fillId="26" borderId="0" xfId="0" applyNumberFormat="1" applyFont="1" applyFill="1" applyAlignment="1">
      <alignment horizontal="center" vertical="center" wrapText="1"/>
    </xf>
    <xf numFmtId="0" fontId="105" fillId="26" borderId="17" xfId="0" applyFont="1" applyFill="1" applyBorder="1" applyAlignment="1">
      <alignment horizontal="center" vertical="center"/>
    </xf>
    <xf numFmtId="0" fontId="105" fillId="26" borderId="17" xfId="0" applyFont="1" applyFill="1" applyBorder="1" applyAlignment="1">
      <alignment vertical="center"/>
    </xf>
    <xf numFmtId="195" fontId="105" fillId="26" borderId="17" xfId="152" applyNumberFormat="1" applyFont="1" applyFill="1" applyBorder="1" applyAlignment="1">
      <alignment horizontal="center" vertical="center"/>
    </xf>
    <xf numFmtId="0" fontId="106" fillId="26" borderId="0" xfId="0" applyFont="1" applyFill="1" applyAlignment="1">
      <alignment vertical="center"/>
    </xf>
    <xf numFmtId="0" fontId="27" fillId="26" borderId="21" xfId="0" applyFont="1" applyFill="1" applyBorder="1" applyAlignment="1">
      <alignment horizontal="left" vertical="center" wrapText="1"/>
    </xf>
    <xf numFmtId="0" fontId="75" fillId="26" borderId="21" xfId="0" applyFont="1" applyFill="1" applyBorder="1" applyAlignment="1">
      <alignment horizontal="center" vertical="center" wrapText="1"/>
    </xf>
    <xf numFmtId="0" fontId="75" fillId="26" borderId="14" xfId="0" applyFont="1" applyFill="1" applyBorder="1" applyAlignment="1">
      <alignment horizontal="center" vertical="center" wrapText="1"/>
    </xf>
    <xf numFmtId="194" fontId="75" fillId="26" borderId="14" xfId="0" applyNumberFormat="1" applyFont="1" applyFill="1" applyBorder="1" applyAlignment="1">
      <alignment horizontal="center" vertical="center" wrapText="1"/>
    </xf>
    <xf numFmtId="194" fontId="75" fillId="26" borderId="14" xfId="152" applyNumberFormat="1" applyFont="1" applyFill="1" applyBorder="1" applyAlignment="1">
      <alignment horizontal="center" vertical="center" wrapText="1"/>
    </xf>
    <xf numFmtId="195" fontId="75" fillId="26" borderId="14" xfId="152" applyNumberFormat="1" applyFont="1" applyFill="1" applyBorder="1" applyAlignment="1">
      <alignment horizontal="center" vertical="center" wrapText="1"/>
    </xf>
    <xf numFmtId="197" fontId="75" fillId="26" borderId="14" xfId="152" applyNumberFormat="1" applyFont="1" applyFill="1" applyBorder="1" applyAlignment="1">
      <alignment horizontal="center" vertical="center" wrapText="1"/>
    </xf>
    <xf numFmtId="1" fontId="78" fillId="26" borderId="14" xfId="151" applyNumberFormat="1" applyFont="1" applyFill="1" applyBorder="1" applyAlignment="1">
      <alignment vertical="center" wrapText="1"/>
    </xf>
    <xf numFmtId="0" fontId="99" fillId="26" borderId="14" xfId="0" applyFont="1" applyFill="1" applyBorder="1" applyAlignment="1">
      <alignment vertical="center" wrapText="1"/>
    </xf>
    <xf numFmtId="0" fontId="69" fillId="26" borderId="14" xfId="153" applyFont="1" applyFill="1" applyBorder="1" applyAlignment="1">
      <alignment horizontal="center" vertical="center" wrapText="1"/>
    </xf>
    <xf numFmtId="0" fontId="69" fillId="26" borderId="21" xfId="153" quotePrefix="1" applyNumberFormat="1" applyFont="1" applyFill="1" applyBorder="1" applyAlignment="1">
      <alignment horizontal="center" vertical="center" wrapText="1"/>
    </xf>
    <xf numFmtId="194" fontId="9" fillId="26" borderId="21" xfId="155" applyNumberFormat="1" applyFont="1" applyFill="1" applyBorder="1" applyAlignment="1">
      <alignment horizontal="left" vertical="center" wrapText="1"/>
    </xf>
    <xf numFmtId="0" fontId="69" fillId="26" borderId="21" xfId="153" applyFont="1" applyFill="1" applyBorder="1" applyAlignment="1">
      <alignment horizontal="center" vertical="center" wrapText="1"/>
    </xf>
    <xf numFmtId="0" fontId="93" fillId="26" borderId="14" xfId="0" applyFont="1" applyFill="1" applyBorder="1"/>
    <xf numFmtId="195" fontId="79" fillId="26" borderId="14" xfId="152" applyNumberFormat="1" applyFont="1" applyFill="1" applyBorder="1" applyAlignment="1">
      <alignment horizontal="center" vertical="center"/>
    </xf>
    <xf numFmtId="0" fontId="85" fillId="26" borderId="14" xfId="0" applyFont="1" applyFill="1" applyBorder="1"/>
    <xf numFmtId="0" fontId="74" fillId="26" borderId="0" xfId="0" applyFont="1" applyFill="1"/>
    <xf numFmtId="0" fontId="94" fillId="26" borderId="14" xfId="0" applyFont="1" applyFill="1" applyBorder="1"/>
    <xf numFmtId="0" fontId="75" fillId="26" borderId="14" xfId="0" applyFont="1" applyFill="1" applyBorder="1"/>
    <xf numFmtId="0" fontId="73" fillId="26" borderId="0" xfId="0" applyFont="1" applyFill="1"/>
    <xf numFmtId="194" fontId="75" fillId="26" borderId="14" xfId="152" applyNumberFormat="1" applyFont="1" applyFill="1" applyBorder="1"/>
    <xf numFmtId="0" fontId="75" fillId="26" borderId="14" xfId="0" applyFont="1" applyFill="1" applyBorder="1" applyAlignment="1">
      <alignment vertical="center" wrapText="1"/>
    </xf>
    <xf numFmtId="194" fontId="85" fillId="26" borderId="14" xfId="0" applyNumberFormat="1" applyFont="1" applyFill="1" applyBorder="1"/>
    <xf numFmtId="0" fontId="75" fillId="26" borderId="14" xfId="0" applyFont="1" applyFill="1" applyBorder="1" applyAlignment="1">
      <alignment horizontal="left" vertical="center" wrapText="1"/>
    </xf>
    <xf numFmtId="197" fontId="75" fillId="26" borderId="14" xfId="0" applyNumberFormat="1" applyFont="1" applyFill="1" applyBorder="1" applyAlignment="1">
      <alignment horizontal="center" vertical="center" wrapText="1"/>
    </xf>
    <xf numFmtId="0" fontId="105" fillId="0" borderId="31"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15" xfId="0" applyFont="1" applyBorder="1" applyAlignment="1">
      <alignment horizontal="center" vertical="center" wrapText="1"/>
    </xf>
    <xf numFmtId="0" fontId="5" fillId="0" borderId="0" xfId="0" applyFont="1" applyAlignment="1">
      <alignment horizontal="center" vertical="center" wrapText="1"/>
    </xf>
    <xf numFmtId="3" fontId="6" fillId="0" borderId="27" xfId="0" applyNumberFormat="1" applyFont="1" applyBorder="1" applyAlignment="1">
      <alignment horizontal="center" vertical="center"/>
    </xf>
    <xf numFmtId="0" fontId="6" fillId="0" borderId="27" xfId="0" applyFont="1" applyBorder="1" applyAlignment="1">
      <alignment horizontal="center" vertical="center"/>
    </xf>
    <xf numFmtId="0" fontId="105" fillId="0" borderId="20" xfId="0" applyFont="1" applyBorder="1" applyAlignment="1">
      <alignment horizontal="center" vertical="center"/>
    </xf>
    <xf numFmtId="0" fontId="105" fillId="0" borderId="16" xfId="0" applyFont="1" applyBorder="1" applyAlignment="1">
      <alignment horizontal="center" vertical="center"/>
    </xf>
    <xf numFmtId="0" fontId="105" fillId="0" borderId="15" xfId="0" applyFont="1" applyBorder="1" applyAlignment="1">
      <alignment horizontal="center" vertical="center"/>
    </xf>
    <xf numFmtId="0" fontId="105" fillId="0" borderId="6" xfId="0" applyFont="1" applyBorder="1" applyAlignment="1">
      <alignment horizontal="center" vertical="center" wrapText="1"/>
    </xf>
    <xf numFmtId="0" fontId="105" fillId="0" borderId="22" xfId="0" applyFont="1" applyBorder="1" applyAlignment="1">
      <alignment horizontal="center" vertical="center" wrapText="1"/>
    </xf>
    <xf numFmtId="0" fontId="105" fillId="0" borderId="12" xfId="0" applyFont="1" applyBorder="1" applyAlignment="1">
      <alignment horizontal="center" vertical="center" wrapText="1"/>
    </xf>
    <xf numFmtId="0" fontId="105" fillId="0" borderId="20" xfId="0" applyFont="1" applyBorder="1" applyAlignment="1">
      <alignment horizontal="center" vertical="center" wrapText="1"/>
    </xf>
    <xf numFmtId="0" fontId="105" fillId="0" borderId="24" xfId="0" applyFont="1" applyBorder="1" applyAlignment="1">
      <alignment horizontal="center" vertical="center" wrapText="1"/>
    </xf>
    <xf numFmtId="0" fontId="105" fillId="0" borderId="26" xfId="0" applyFont="1" applyBorder="1" applyAlignment="1">
      <alignment horizontal="center" vertical="center" wrapText="1"/>
    </xf>
    <xf numFmtId="0" fontId="105" fillId="0" borderId="25" xfId="0" applyFont="1" applyBorder="1" applyAlignment="1">
      <alignment horizontal="center" vertical="center" wrapText="1"/>
    </xf>
    <xf numFmtId="0" fontId="105" fillId="0" borderId="23" xfId="0" applyFont="1" applyBorder="1" applyAlignment="1">
      <alignment horizontal="center" vertical="center" wrapText="1"/>
    </xf>
    <xf numFmtId="0" fontId="105" fillId="0" borderId="27" xfId="0" applyFont="1" applyBorder="1" applyAlignment="1">
      <alignment horizontal="center" vertical="center" wrapText="1"/>
    </xf>
    <xf numFmtId="0" fontId="105" fillId="0" borderId="28" xfId="0" applyFont="1" applyBorder="1" applyAlignment="1">
      <alignment horizontal="center" vertical="center" wrapText="1"/>
    </xf>
    <xf numFmtId="0" fontId="105" fillId="0" borderId="12" xfId="0" applyFont="1" applyBorder="1" applyAlignment="1">
      <alignment horizontal="center" vertical="center"/>
    </xf>
    <xf numFmtId="0" fontId="105" fillId="0" borderId="6" xfId="0" applyFont="1" applyBorder="1" applyAlignment="1">
      <alignment horizontal="center" vertical="center"/>
    </xf>
    <xf numFmtId="0" fontId="5" fillId="0" borderId="0" xfId="0" applyFont="1" applyAlignment="1">
      <alignment horizontal="left" vertical="center" wrapText="1"/>
    </xf>
    <xf numFmtId="3"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27" fillId="0" borderId="1" xfId="0" applyFont="1" applyBorder="1" applyAlignment="1">
      <alignment horizontal="center" vertical="center" wrapText="1"/>
    </xf>
    <xf numFmtId="0" fontId="27" fillId="26" borderId="1" xfId="0" applyFont="1" applyFill="1" applyBorder="1" applyAlignment="1">
      <alignment horizontal="center" vertical="center" wrapText="1"/>
    </xf>
    <xf numFmtId="0" fontId="27" fillId="0" borderId="20"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0" xfId="0" applyFont="1" applyAlignment="1">
      <alignment horizontal="center" vertical="center" wrapText="1"/>
    </xf>
    <xf numFmtId="0" fontId="27" fillId="0" borderId="25"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16" xfId="0" applyFont="1" applyBorder="1" applyAlignment="1">
      <alignment horizontal="center" vertical="center" wrapText="1"/>
    </xf>
    <xf numFmtId="0" fontId="27" fillId="26" borderId="12" xfId="0" applyFont="1" applyFill="1" applyBorder="1" applyAlignment="1">
      <alignment horizontal="center" vertical="center" wrapText="1"/>
    </xf>
    <xf numFmtId="0" fontId="27" fillId="26" borderId="6" xfId="0" applyFont="1" applyFill="1" applyBorder="1" applyAlignment="1">
      <alignment horizontal="center" vertical="center" wrapText="1"/>
    </xf>
    <xf numFmtId="0" fontId="27" fillId="26" borderId="22" xfId="0" applyFont="1" applyFill="1" applyBorder="1" applyAlignment="1">
      <alignment horizontal="center" vertical="center" wrapText="1"/>
    </xf>
    <xf numFmtId="0" fontId="27" fillId="26" borderId="20" xfId="0" applyFont="1" applyFill="1" applyBorder="1" applyAlignment="1">
      <alignment horizontal="center" vertical="center" wrapText="1"/>
    </xf>
    <xf numFmtId="0" fontId="27" fillId="26" borderId="16" xfId="0" applyFont="1" applyFill="1" applyBorder="1" applyAlignment="1">
      <alignment horizontal="center" vertical="center" wrapText="1"/>
    </xf>
    <xf numFmtId="0" fontId="27" fillId="26" borderId="15" xfId="0" applyFont="1" applyFill="1" applyBorder="1" applyAlignment="1">
      <alignment horizontal="center" vertical="center" wrapText="1"/>
    </xf>
    <xf numFmtId="0" fontId="27" fillId="0" borderId="27" xfId="0" applyFont="1" applyBorder="1" applyAlignment="1">
      <alignment horizontal="center" vertical="center" wrapText="1"/>
    </xf>
    <xf numFmtId="0" fontId="27" fillId="0" borderId="1" xfId="0" applyFont="1" applyFill="1" applyBorder="1" applyAlignment="1">
      <alignment horizontal="center" vertical="center" wrapText="1"/>
    </xf>
    <xf numFmtId="0" fontId="27" fillId="0" borderId="20" xfId="0" applyFont="1" applyFill="1" applyBorder="1" applyAlignment="1">
      <alignment horizontal="center" vertical="center" wrapText="1"/>
    </xf>
    <xf numFmtId="0" fontId="27" fillId="0" borderId="16"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26" borderId="31" xfId="0" applyFont="1" applyFill="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vertical="center" wrapText="1"/>
    </xf>
    <xf numFmtId="0" fontId="27" fillId="0" borderId="1" xfId="150" applyFont="1" applyFill="1" applyBorder="1" applyAlignment="1" applyProtection="1">
      <alignment horizontal="center" vertical="center" wrapText="1"/>
    </xf>
    <xf numFmtId="0" fontId="33" fillId="0" borderId="0" xfId="0" applyFont="1" applyAlignment="1">
      <alignment horizontal="center" vertical="center" wrapText="1"/>
    </xf>
    <xf numFmtId="3" fontId="82" fillId="0" borderId="0" xfId="0" applyNumberFormat="1" applyFont="1" applyAlignment="1">
      <alignment horizontal="center" vertical="center" wrapText="1"/>
    </xf>
    <xf numFmtId="0" fontId="82" fillId="0" borderId="0" xfId="0" applyFont="1" applyAlignment="1">
      <alignment horizontal="center" vertical="center" wrapText="1"/>
    </xf>
    <xf numFmtId="0" fontId="4" fillId="0" borderId="0" xfId="0" applyFont="1" applyAlignment="1">
      <alignment horizontal="left" vertical="center" wrapText="1"/>
    </xf>
    <xf numFmtId="0" fontId="27" fillId="0" borderId="31" xfId="0" applyFont="1" applyBorder="1" applyAlignment="1">
      <alignment horizontal="center" vertical="center" wrapText="1"/>
    </xf>
    <xf numFmtId="0" fontId="6" fillId="26" borderId="27" xfId="0" applyFont="1" applyFill="1" applyBorder="1" applyAlignment="1">
      <alignment horizontal="center" vertical="center"/>
    </xf>
    <xf numFmtId="0" fontId="27" fillId="0" borderId="32"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32" xfId="150" applyFont="1" applyFill="1" applyBorder="1" applyAlignment="1" applyProtection="1">
      <alignment horizontal="center" vertical="center" wrapText="1"/>
    </xf>
    <xf numFmtId="0" fontId="27" fillId="0" borderId="33" xfId="150" applyFont="1" applyFill="1" applyBorder="1" applyAlignment="1" applyProtection="1">
      <alignment horizontal="center" vertical="center" wrapText="1"/>
    </xf>
    <xf numFmtId="0" fontId="27" fillId="0" borderId="31" xfId="150" applyFont="1" applyFill="1" applyBorder="1" applyAlignment="1" applyProtection="1">
      <alignment horizontal="center" vertical="center" wrapText="1"/>
    </xf>
    <xf numFmtId="0" fontId="27" fillId="0" borderId="15" xfId="150" applyFont="1" applyFill="1" applyBorder="1" applyAlignment="1" applyProtection="1">
      <alignment horizontal="center" vertical="center" wrapText="1"/>
    </xf>
    <xf numFmtId="0" fontId="5" fillId="26" borderId="0" xfId="0" applyFont="1" applyFill="1" applyAlignment="1">
      <alignment horizontal="center" vertical="center" wrapText="1"/>
    </xf>
    <xf numFmtId="3" fontId="6" fillId="26" borderId="0" xfId="0" applyNumberFormat="1" applyFont="1" applyFill="1" applyAlignment="1">
      <alignment horizontal="center" vertical="center" wrapText="1"/>
    </xf>
    <xf numFmtId="0" fontId="6" fillId="26" borderId="0" xfId="0" applyFont="1" applyFill="1" applyAlignment="1">
      <alignment horizontal="center" vertical="center" wrapText="1"/>
    </xf>
    <xf numFmtId="0" fontId="27" fillId="0" borderId="30" xfId="0" applyFont="1" applyFill="1" applyBorder="1" applyAlignment="1">
      <alignment horizontal="center" vertical="center" wrapText="1"/>
    </xf>
    <xf numFmtId="0" fontId="27" fillId="0" borderId="31" xfId="0" applyFont="1" applyFill="1" applyBorder="1" applyAlignment="1">
      <alignment horizontal="center" vertical="center" wrapText="1"/>
    </xf>
    <xf numFmtId="0" fontId="5" fillId="0" borderId="0" xfId="0" applyFont="1" applyFill="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3"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4" fillId="0" borderId="0" xfId="0" applyFont="1" applyFill="1" applyAlignment="1">
      <alignment horizontal="center" vertical="center"/>
    </xf>
    <xf numFmtId="0" fontId="82" fillId="0" borderId="0" xfId="0" applyFont="1" applyFill="1" applyBorder="1" applyAlignment="1">
      <alignment horizontal="right"/>
    </xf>
    <xf numFmtId="0" fontId="75" fillId="0" borderId="20" xfId="0" applyFont="1" applyBorder="1" applyAlignment="1">
      <alignment horizontal="center" vertical="center" wrapText="1"/>
    </xf>
    <xf numFmtId="0" fontId="75" fillId="0" borderId="16" xfId="0" applyFont="1" applyBorder="1" applyAlignment="1">
      <alignment horizontal="center" vertical="center" wrapText="1"/>
    </xf>
    <xf numFmtId="0" fontId="75" fillId="0" borderId="15" xfId="0" applyFont="1" applyBorder="1" applyAlignment="1">
      <alignment horizontal="center" vertical="center" wrapText="1"/>
    </xf>
    <xf numFmtId="0" fontId="75" fillId="0" borderId="1" xfId="0" applyFont="1" applyBorder="1" applyAlignment="1">
      <alignment horizontal="center" vertical="center" wrapText="1"/>
    </xf>
    <xf numFmtId="0" fontId="73" fillId="0" borderId="0" xfId="0" applyFont="1" applyAlignment="1">
      <alignment horizontal="left" vertical="center" wrapText="1"/>
    </xf>
    <xf numFmtId="0" fontId="73" fillId="0" borderId="0" xfId="0" applyFont="1" applyAlignment="1">
      <alignment horizontal="center" vertical="center" wrapText="1"/>
    </xf>
    <xf numFmtId="3" fontId="98" fillId="0" borderId="0" xfId="0" applyNumberFormat="1" applyFont="1" applyAlignment="1">
      <alignment horizontal="center" vertical="center" wrapText="1"/>
    </xf>
    <xf numFmtId="0" fontId="98" fillId="0" borderId="0" xfId="0" applyFont="1" applyAlignment="1">
      <alignment horizontal="center" vertical="center" wrapText="1"/>
    </xf>
    <xf numFmtId="0" fontId="75" fillId="0" borderId="12"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22" xfId="0" applyFont="1" applyBorder="1" applyAlignment="1">
      <alignment horizontal="center" vertical="center" wrapText="1"/>
    </xf>
    <xf numFmtId="0" fontId="102" fillId="26" borderId="0" xfId="161" applyFont="1" applyFill="1" applyBorder="1" applyAlignment="1">
      <alignment horizontal="center" vertical="center" wrapText="1"/>
    </xf>
    <xf numFmtId="0" fontId="102" fillId="26" borderId="26" xfId="161" applyFont="1" applyFill="1" applyBorder="1" applyAlignment="1">
      <alignment horizontal="left" vertical="center" wrapText="1"/>
    </xf>
    <xf numFmtId="0" fontId="103" fillId="26" borderId="0" xfId="161" applyFont="1" applyFill="1" applyAlignment="1">
      <alignment horizontal="left" vertical="center" wrapText="1"/>
    </xf>
    <xf numFmtId="3" fontId="104" fillId="26" borderId="27" xfId="161" applyNumberFormat="1" applyFont="1" applyFill="1" applyBorder="1" applyAlignment="1">
      <alignment horizontal="center" vertical="center" wrapText="1"/>
    </xf>
    <xf numFmtId="0" fontId="104" fillId="26" borderId="27" xfId="161" applyFont="1" applyFill="1" applyBorder="1" applyAlignment="1">
      <alignment horizontal="center" vertical="center" wrapText="1"/>
    </xf>
    <xf numFmtId="0" fontId="102" fillId="26" borderId="0" xfId="161" applyFont="1" applyFill="1" applyAlignment="1">
      <alignment horizontal="left" vertical="center" wrapText="1"/>
    </xf>
    <xf numFmtId="0" fontId="102" fillId="0" borderId="0" xfId="170" applyFont="1" applyAlignment="1">
      <alignment horizontal="left" vertical="center" wrapText="1"/>
    </xf>
    <xf numFmtId="0" fontId="102" fillId="0" borderId="0" xfId="170" applyFont="1" applyBorder="1" applyAlignment="1">
      <alignment horizontal="center" vertical="center" wrapText="1"/>
    </xf>
    <xf numFmtId="3" fontId="104" fillId="0" borderId="27" xfId="170" applyNumberFormat="1" applyFont="1" applyBorder="1" applyAlignment="1">
      <alignment horizontal="center" vertical="center" wrapText="1"/>
    </xf>
    <xf numFmtId="0" fontId="104" fillId="0" borderId="27" xfId="170" applyFont="1" applyBorder="1" applyAlignment="1">
      <alignment horizontal="center" vertical="center" wrapText="1"/>
    </xf>
  </cellXfs>
  <cellStyles count="175">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3" xfId="150"/>
    <cellStyle name="Normal 13 3" xfId="160"/>
    <cellStyle name="Normal 2" xfId="96"/>
    <cellStyle name="Normal 2 2" xfId="166"/>
    <cellStyle name="Normal 3" xfId="148"/>
    <cellStyle name="Normal 3 2" xfId="171"/>
    <cellStyle name="Normal 4" xfId="161"/>
    <cellStyle name="Normal 4 2" xfId="15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4">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91"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69"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35"/>
  <sheetViews>
    <sheetView tabSelected="1" zoomScale="85" zoomScaleNormal="85" zoomScaleSheetLayoutView="90" workbookViewId="0">
      <pane ySplit="8" topLeftCell="A9" activePane="bottomLeft" state="frozen"/>
      <selection pane="bottomLeft" activeCell="G11" sqref="G11"/>
    </sheetView>
  </sheetViews>
  <sheetFormatPr defaultRowHeight="15.6"/>
  <cols>
    <col min="1" max="1" width="4.5" customWidth="1"/>
    <col min="2" max="2" width="48.8984375" customWidth="1"/>
    <col min="3" max="3" width="8.59765625" customWidth="1"/>
    <col min="4" max="4" width="8.69921875" customWidth="1"/>
    <col min="5" max="5" width="8.19921875" customWidth="1"/>
    <col min="6" max="6" width="8.796875" customWidth="1"/>
    <col min="7" max="8" width="8.59765625" customWidth="1"/>
    <col min="9" max="9" width="8.5" customWidth="1"/>
    <col min="10" max="10" width="8.69921875" customWidth="1"/>
    <col min="11" max="11" width="6.19921875" customWidth="1"/>
    <col min="12" max="12" width="6.59765625" customWidth="1"/>
    <col min="13" max="13" width="8" customWidth="1"/>
    <col min="14" max="14" width="9" customWidth="1"/>
    <col min="15" max="15" width="10.296875" customWidth="1"/>
    <col min="16" max="16" width="5.69921875" customWidth="1"/>
    <col min="26" max="26" width="15.69921875" customWidth="1"/>
    <col min="28" max="28" width="17.09765625" customWidth="1"/>
  </cols>
  <sheetData>
    <row r="1" spans="1:28" s="15" customFormat="1">
      <c r="A1" s="12" t="s">
        <v>714</v>
      </c>
    </row>
    <row r="2" spans="1:28" s="15" customFormat="1">
      <c r="A2" s="661" t="s">
        <v>734</v>
      </c>
      <c r="B2" s="661"/>
      <c r="C2" s="661"/>
      <c r="D2" s="661"/>
      <c r="E2" s="661"/>
      <c r="F2" s="661"/>
      <c r="G2" s="661"/>
      <c r="H2" s="661"/>
      <c r="I2" s="661"/>
      <c r="J2" s="661"/>
      <c r="K2" s="661"/>
      <c r="L2" s="661"/>
      <c r="M2" s="661"/>
      <c r="N2" s="661"/>
      <c r="O2" s="661"/>
      <c r="P2" s="661"/>
    </row>
    <row r="3" spans="1:28" s="15" customFormat="1" ht="16.5" customHeight="1">
      <c r="A3" s="662" t="str">
        <f>'Biểu 2 NSDP'!A4:AC4</f>
        <v>(Kèm theo Báo cáo số        /UBND-TH, ngày       tháng 11 năm 2024 của UBND huyện Mường Tè)</v>
      </c>
      <c r="B3" s="663"/>
      <c r="C3" s="663"/>
      <c r="D3" s="663"/>
      <c r="E3" s="663"/>
      <c r="F3" s="663"/>
      <c r="G3" s="663"/>
      <c r="H3" s="663"/>
      <c r="I3" s="663"/>
      <c r="J3" s="663"/>
      <c r="K3" s="663"/>
      <c r="L3" s="663"/>
      <c r="M3" s="663"/>
      <c r="N3" s="663"/>
      <c r="O3" s="663"/>
      <c r="P3" s="663"/>
    </row>
    <row r="4" spans="1:28">
      <c r="A4" s="664" t="s">
        <v>641</v>
      </c>
      <c r="B4" s="664" t="s">
        <v>642</v>
      </c>
      <c r="C4" s="671" t="s">
        <v>643</v>
      </c>
      <c r="D4" s="672"/>
      <c r="E4" s="672"/>
      <c r="F4" s="673"/>
      <c r="G4" s="677" t="s">
        <v>645</v>
      </c>
      <c r="H4" s="678"/>
      <c r="I4" s="678"/>
      <c r="J4" s="678"/>
      <c r="K4" s="677" t="s">
        <v>640</v>
      </c>
      <c r="L4" s="678"/>
      <c r="M4" s="678"/>
      <c r="N4" s="678"/>
      <c r="O4" s="658" t="s">
        <v>790</v>
      </c>
      <c r="P4" s="670" t="s">
        <v>684</v>
      </c>
    </row>
    <row r="5" spans="1:28">
      <c r="A5" s="665"/>
      <c r="B5" s="665"/>
      <c r="C5" s="674"/>
      <c r="D5" s="675"/>
      <c r="E5" s="675"/>
      <c r="F5" s="676"/>
      <c r="G5" s="677" t="s">
        <v>826</v>
      </c>
      <c r="H5" s="678"/>
      <c r="I5" s="678"/>
      <c r="J5" s="678"/>
      <c r="K5" s="677" t="s">
        <v>739</v>
      </c>
      <c r="L5" s="678"/>
      <c r="M5" s="678"/>
      <c r="N5" s="678"/>
      <c r="O5" s="659"/>
      <c r="P5" s="665"/>
    </row>
    <row r="6" spans="1:28" ht="28.5" customHeight="1">
      <c r="A6" s="665"/>
      <c r="B6" s="665"/>
      <c r="C6" s="664" t="s">
        <v>842</v>
      </c>
      <c r="D6" s="670" t="s">
        <v>647</v>
      </c>
      <c r="E6" s="669" t="s">
        <v>644</v>
      </c>
      <c r="F6" s="668"/>
      <c r="G6" s="664" t="s">
        <v>685</v>
      </c>
      <c r="H6" s="670" t="s">
        <v>648</v>
      </c>
      <c r="I6" s="669" t="s">
        <v>646</v>
      </c>
      <c r="J6" s="668"/>
      <c r="K6" s="664" t="s">
        <v>685</v>
      </c>
      <c r="L6" s="670" t="s">
        <v>648</v>
      </c>
      <c r="M6" s="669" t="s">
        <v>646</v>
      </c>
      <c r="N6" s="667"/>
      <c r="O6" s="659"/>
      <c r="P6" s="665"/>
    </row>
    <row r="7" spans="1:28">
      <c r="A7" s="665"/>
      <c r="B7" s="665"/>
      <c r="C7" s="665"/>
      <c r="D7" s="659"/>
      <c r="E7" s="667" t="s">
        <v>31</v>
      </c>
      <c r="F7" s="668"/>
      <c r="G7" s="665"/>
      <c r="H7" s="659"/>
      <c r="I7" s="667" t="s">
        <v>31</v>
      </c>
      <c r="J7" s="668"/>
      <c r="K7" s="665"/>
      <c r="L7" s="659"/>
      <c r="M7" s="667" t="s">
        <v>31</v>
      </c>
      <c r="N7" s="667"/>
      <c r="O7" s="659"/>
      <c r="P7" s="665"/>
    </row>
    <row r="8" spans="1:28" ht="82.5" customHeight="1">
      <c r="A8" s="666"/>
      <c r="B8" s="666"/>
      <c r="C8" s="666"/>
      <c r="D8" s="660"/>
      <c r="E8" s="319" t="s">
        <v>687</v>
      </c>
      <c r="F8" s="319" t="s">
        <v>655</v>
      </c>
      <c r="G8" s="666"/>
      <c r="H8" s="660"/>
      <c r="I8" s="319" t="s">
        <v>686</v>
      </c>
      <c r="J8" s="319" t="s">
        <v>656</v>
      </c>
      <c r="K8" s="666"/>
      <c r="L8" s="660"/>
      <c r="M8" s="319" t="s">
        <v>686</v>
      </c>
      <c r="N8" s="334" t="s">
        <v>656</v>
      </c>
      <c r="O8" s="660"/>
      <c r="P8" s="666"/>
    </row>
    <row r="9" spans="1:28" s="588" customFormat="1" ht="27" customHeight="1">
      <c r="A9" s="320"/>
      <c r="B9" s="320" t="s">
        <v>25</v>
      </c>
      <c r="C9" s="585">
        <f>C10+C13+C14+C27</f>
        <v>303822.77213599999</v>
      </c>
      <c r="D9" s="585">
        <f t="shared" ref="D9:J9" si="0">D10+D13+D14+D27</f>
        <v>281759</v>
      </c>
      <c r="E9" s="585">
        <f t="shared" si="0"/>
        <v>4011.2370000000001</v>
      </c>
      <c r="F9" s="585">
        <f t="shared" si="0"/>
        <v>18052.535135999999</v>
      </c>
      <c r="G9" s="585">
        <f t="shared" si="0"/>
        <v>139387.36291900001</v>
      </c>
      <c r="H9" s="585">
        <f t="shared" si="0"/>
        <v>132985.32191900001</v>
      </c>
      <c r="I9" s="585">
        <f t="shared" si="0"/>
        <v>1568.8270000000002</v>
      </c>
      <c r="J9" s="585">
        <f t="shared" si="0"/>
        <v>4833.2139999999999</v>
      </c>
      <c r="K9" s="586">
        <f>G9/C9*100</f>
        <v>45.877852387116704</v>
      </c>
      <c r="L9" s="586">
        <f>H9/D9*100</f>
        <v>47.198251668624607</v>
      </c>
      <c r="M9" s="587">
        <f>I9/E9*100</f>
        <v>39.110802976737602</v>
      </c>
      <c r="N9" s="586">
        <f>J9/F9*100</f>
        <v>26.773048569570168</v>
      </c>
      <c r="O9" s="585">
        <f t="shared" ref="O9" si="1">O10+O13+O14+O27</f>
        <v>278396.696</v>
      </c>
      <c r="P9" s="320"/>
      <c r="R9" s="588" t="e">
        <f>#REF!/C9*100</f>
        <v>#REF!</v>
      </c>
      <c r="T9" s="589">
        <f>F9+E9</f>
        <v>22063.772136</v>
      </c>
      <c r="U9" s="589">
        <f>J9+I9</f>
        <v>6402.0410000000002</v>
      </c>
      <c r="V9" s="590">
        <f>U9/T9*100</f>
        <v>29.016076491989384</v>
      </c>
      <c r="W9" s="589">
        <f>T9-U9</f>
        <v>15661.731135999999</v>
      </c>
    </row>
    <row r="10" spans="1:28" s="595" customFormat="1" ht="24" customHeight="1">
      <c r="A10" s="443" t="s">
        <v>2</v>
      </c>
      <c r="B10" s="591" t="s">
        <v>797</v>
      </c>
      <c r="C10" s="592">
        <f>C11+C12</f>
        <v>77483.486000000004</v>
      </c>
      <c r="D10" s="592">
        <f t="shared" ref="D10:J10" si="2">D11+D12</f>
        <v>75327</v>
      </c>
      <c r="E10" s="592">
        <f t="shared" si="2"/>
        <v>0</v>
      </c>
      <c r="F10" s="592">
        <f t="shared" si="2"/>
        <v>2156.4859999999999</v>
      </c>
      <c r="G10" s="592">
        <f t="shared" si="2"/>
        <v>58699.350999999995</v>
      </c>
      <c r="H10" s="592">
        <f t="shared" si="2"/>
        <v>57792.864999999998</v>
      </c>
      <c r="I10" s="592">
        <f t="shared" si="2"/>
        <v>0</v>
      </c>
      <c r="J10" s="592">
        <f t="shared" si="2"/>
        <v>906.48599999999999</v>
      </c>
      <c r="K10" s="593">
        <f t="shared" ref="K10:L15" si="3">G10/C10*100</f>
        <v>75.757240710620579</v>
      </c>
      <c r="L10" s="593">
        <f t="shared" si="3"/>
        <v>76.722642611546988</v>
      </c>
      <c r="M10" s="594"/>
      <c r="N10" s="593">
        <f>J10/F10*100</f>
        <v>42.035329698407502</v>
      </c>
      <c r="O10" s="592">
        <f t="shared" ref="O10" si="4">O11+O12</f>
        <v>54532.979999999996</v>
      </c>
      <c r="P10" s="443"/>
      <c r="T10" s="596"/>
      <c r="U10" s="596"/>
      <c r="V10" s="597"/>
      <c r="W10" s="596"/>
      <c r="Z10" s="589">
        <v>4893772303</v>
      </c>
      <c r="AA10" s="595">
        <v>3.4460000000000002</v>
      </c>
      <c r="AB10" s="589">
        <f>AA10*Z10</f>
        <v>16863939356.138</v>
      </c>
    </row>
    <row r="11" spans="1:28" s="595" customFormat="1" ht="24" customHeight="1">
      <c r="A11" s="598" t="s">
        <v>649</v>
      </c>
      <c r="B11" s="599" t="s">
        <v>715</v>
      </c>
      <c r="C11" s="600">
        <f>D11+E11+F11</f>
        <v>32614</v>
      </c>
      <c r="D11" s="600">
        <f>'Biểu 2 NSDP'!P11</f>
        <v>32614</v>
      </c>
      <c r="E11" s="600"/>
      <c r="F11" s="600"/>
      <c r="G11" s="600">
        <f>H11+I11+J11</f>
        <v>32461.591</v>
      </c>
      <c r="H11" s="600">
        <f>'Biểu 2 NSDP'!Q11</f>
        <v>32461.591</v>
      </c>
      <c r="I11" s="600"/>
      <c r="J11" s="600"/>
      <c r="K11" s="593">
        <f t="shared" si="3"/>
        <v>99.532688416017663</v>
      </c>
      <c r="L11" s="593">
        <f t="shared" si="3"/>
        <v>99.532688416017663</v>
      </c>
      <c r="M11" s="601"/>
      <c r="N11" s="593"/>
      <c r="O11" s="602">
        <f>'Biểu 2 NSDP'!AB11</f>
        <v>15000</v>
      </c>
      <c r="P11" s="444"/>
      <c r="R11" s="603">
        <f>G11/D11*100</f>
        <v>99.532688416017663</v>
      </c>
    </row>
    <row r="12" spans="1:28" s="595" customFormat="1" ht="24" customHeight="1">
      <c r="A12" s="598" t="s">
        <v>650</v>
      </c>
      <c r="B12" s="599" t="s">
        <v>716</v>
      </c>
      <c r="C12" s="600">
        <f>D12+E12+F12</f>
        <v>44869.485999999997</v>
      </c>
      <c r="D12" s="600">
        <f>'Biểu 2 NSDP'!P23</f>
        <v>42713</v>
      </c>
      <c r="E12" s="600"/>
      <c r="F12" s="600">
        <f>'PL3_ KH von keo dai sang 2024'!H10</f>
        <v>2156.4859999999999</v>
      </c>
      <c r="G12" s="600">
        <f>H12+I12+J12</f>
        <v>26237.759999999998</v>
      </c>
      <c r="H12" s="600">
        <f>'Biểu 2 NSDP'!Q23</f>
        <v>25331.273999999998</v>
      </c>
      <c r="I12" s="600"/>
      <c r="J12" s="600">
        <f>'PL3_ KH von keo dai sang 2024'!L10</f>
        <v>906.48599999999999</v>
      </c>
      <c r="K12" s="593">
        <f t="shared" si="3"/>
        <v>58.475731146106739</v>
      </c>
      <c r="L12" s="593">
        <f t="shared" si="3"/>
        <v>59.305771076721371</v>
      </c>
      <c r="M12" s="601"/>
      <c r="N12" s="593">
        <f>J12/F12*100</f>
        <v>42.035329698407502</v>
      </c>
      <c r="O12" s="602">
        <f>'Biểu 2 NSDP'!AB23</f>
        <v>39532.979999999996</v>
      </c>
      <c r="P12" s="444"/>
    </row>
    <row r="13" spans="1:28" s="608" customFormat="1" ht="24" customHeight="1">
      <c r="A13" s="604" t="s">
        <v>322</v>
      </c>
      <c r="B13" s="605" t="s">
        <v>651</v>
      </c>
      <c r="C13" s="606">
        <f>D13+E13+F13</f>
        <v>57715</v>
      </c>
      <c r="D13" s="606">
        <f>'Biểu 1 NSTW'!M11</f>
        <v>57715</v>
      </c>
      <c r="E13" s="606"/>
      <c r="F13" s="606"/>
      <c r="G13" s="606">
        <f>H13+I13+J13</f>
        <v>7964.6819999999998</v>
      </c>
      <c r="H13" s="606">
        <f>'Biểu 1 NSTW'!N11</f>
        <v>7964.6819999999998</v>
      </c>
      <c r="I13" s="606"/>
      <c r="J13" s="606"/>
      <c r="K13" s="601">
        <f t="shared" si="3"/>
        <v>13.800020791821883</v>
      </c>
      <c r="L13" s="601">
        <f t="shared" si="3"/>
        <v>13.800020791821883</v>
      </c>
      <c r="M13" s="601"/>
      <c r="N13" s="601"/>
      <c r="O13" s="607">
        <f>'Biểu 1 NSTW'!X11</f>
        <v>80000</v>
      </c>
      <c r="P13" s="445"/>
    </row>
    <row r="14" spans="1:28" s="595" customFormat="1" ht="24" customHeight="1">
      <c r="A14" s="604" t="s">
        <v>792</v>
      </c>
      <c r="B14" s="605" t="s">
        <v>652</v>
      </c>
      <c r="C14" s="606">
        <f>C15+C19+C23</f>
        <v>168624.28613599998</v>
      </c>
      <c r="D14" s="606">
        <f t="shared" ref="D14:J14" si="5">D15+D19+D23</f>
        <v>148717</v>
      </c>
      <c r="E14" s="606">
        <f t="shared" si="5"/>
        <v>4011.2370000000001</v>
      </c>
      <c r="F14" s="606">
        <f t="shared" si="5"/>
        <v>15896.049136</v>
      </c>
      <c r="G14" s="606">
        <f t="shared" si="5"/>
        <v>72723.329919000011</v>
      </c>
      <c r="H14" s="606">
        <f t="shared" si="5"/>
        <v>67227.774919000018</v>
      </c>
      <c r="I14" s="606">
        <f t="shared" si="5"/>
        <v>1568.8270000000002</v>
      </c>
      <c r="J14" s="606">
        <f t="shared" si="5"/>
        <v>3926.7280000000001</v>
      </c>
      <c r="K14" s="609">
        <f t="shared" si="3"/>
        <v>43.127435309257116</v>
      </c>
      <c r="L14" s="609">
        <f t="shared" si="3"/>
        <v>45.20517151300794</v>
      </c>
      <c r="M14" s="609">
        <f>I14/E14*100</f>
        <v>39.110802976737602</v>
      </c>
      <c r="N14" s="609">
        <f>J14/F14*100</f>
        <v>24.702540652740471</v>
      </c>
      <c r="O14" s="606">
        <f>O15+O19+O23</f>
        <v>140796</v>
      </c>
      <c r="P14" s="444"/>
      <c r="T14" s="596">
        <f>F14+E14</f>
        <v>19907.286135999999</v>
      </c>
      <c r="U14" s="596">
        <f>J14+I14</f>
        <v>5495.5550000000003</v>
      </c>
      <c r="V14" s="597">
        <f>U14/T14*100</f>
        <v>27.605746772594642</v>
      </c>
    </row>
    <row r="15" spans="1:28" s="588" customFormat="1" ht="24" customHeight="1">
      <c r="A15" s="610" t="s">
        <v>793</v>
      </c>
      <c r="B15" s="611" t="s">
        <v>653</v>
      </c>
      <c r="C15" s="612">
        <f>SUM(C16:C18)</f>
        <v>3601.3809999999999</v>
      </c>
      <c r="D15" s="612">
        <f t="shared" ref="D15:J15" si="6">SUM(D16:D18)</f>
        <v>2487</v>
      </c>
      <c r="E15" s="612">
        <f t="shared" si="6"/>
        <v>1102.1669999999999</v>
      </c>
      <c r="F15" s="612">
        <f t="shared" si="6"/>
        <v>12.213999999999999</v>
      </c>
      <c r="G15" s="612">
        <f t="shared" si="6"/>
        <v>2604.9389999999999</v>
      </c>
      <c r="H15" s="612">
        <f t="shared" si="6"/>
        <v>1589.0189999999998</v>
      </c>
      <c r="I15" s="612">
        <f t="shared" si="6"/>
        <v>1015.9200000000001</v>
      </c>
      <c r="J15" s="612">
        <f t="shared" si="6"/>
        <v>0</v>
      </c>
      <c r="K15" s="593">
        <f t="shared" si="3"/>
        <v>72.331669434586345</v>
      </c>
      <c r="L15" s="593">
        <f t="shared" si="3"/>
        <v>63.893003618817843</v>
      </c>
      <c r="M15" s="593">
        <f>I15/E15*100</f>
        <v>92.174779321101084</v>
      </c>
      <c r="N15" s="593">
        <f>J15/F15*100</f>
        <v>0</v>
      </c>
      <c r="O15" s="612">
        <f t="shared" ref="O15" si="7">SUM(O16:O18)</f>
        <v>2484</v>
      </c>
      <c r="P15" s="321"/>
      <c r="T15" s="589">
        <f>F15+E15</f>
        <v>1114.3809999999999</v>
      </c>
      <c r="U15" s="589">
        <f>J15+I15</f>
        <v>1015.9200000000001</v>
      </c>
      <c r="V15" s="590">
        <f>U15/T15*100</f>
        <v>91.16451195775953</v>
      </c>
    </row>
    <row r="16" spans="1:28" s="617" customFormat="1" ht="27.6">
      <c r="A16" s="613">
        <v>1</v>
      </c>
      <c r="B16" s="614" t="s">
        <v>731</v>
      </c>
      <c r="C16" s="615">
        <f>D16+E16+F16</f>
        <v>1102.1669999999999</v>
      </c>
      <c r="D16" s="615"/>
      <c r="E16" s="615">
        <f>PL2_MTQG!Q11</f>
        <v>1102.1669999999999</v>
      </c>
      <c r="F16" s="615"/>
      <c r="G16" s="615">
        <f>H16+I16+J16</f>
        <v>1015.9200000000001</v>
      </c>
      <c r="H16" s="615"/>
      <c r="I16" s="615">
        <f>PL2_MTQG!R11</f>
        <v>1015.9200000000001</v>
      </c>
      <c r="J16" s="615"/>
      <c r="K16" s="616"/>
      <c r="L16" s="616"/>
      <c r="M16" s="616"/>
      <c r="N16" s="616"/>
      <c r="O16" s="593"/>
      <c r="P16" s="393"/>
    </row>
    <row r="17" spans="1:22" s="617" customFormat="1" ht="24" customHeight="1">
      <c r="A17" s="613">
        <v>2</v>
      </c>
      <c r="B17" s="618" t="s">
        <v>732</v>
      </c>
      <c r="C17" s="615">
        <f t="shared" ref="C17:C18" si="8">D17+E17+F17</f>
        <v>12.213999999999999</v>
      </c>
      <c r="D17" s="615"/>
      <c r="E17" s="615"/>
      <c r="F17" s="615">
        <f>PL2_MTQG!T11</f>
        <v>12.213999999999999</v>
      </c>
      <c r="G17" s="615">
        <f t="shared" ref="G17:G18" si="9">H17+I17+J17</f>
        <v>0</v>
      </c>
      <c r="H17" s="615"/>
      <c r="I17" s="615"/>
      <c r="J17" s="615"/>
      <c r="K17" s="616"/>
      <c r="L17" s="616"/>
      <c r="M17" s="616"/>
      <c r="N17" s="616"/>
      <c r="O17" s="593"/>
      <c r="P17" s="393"/>
    </row>
    <row r="18" spans="1:22" s="617" customFormat="1" ht="24" customHeight="1">
      <c r="A18" s="613">
        <v>3</v>
      </c>
      <c r="B18" s="618" t="s">
        <v>733</v>
      </c>
      <c r="C18" s="615">
        <f t="shared" si="8"/>
        <v>2487</v>
      </c>
      <c r="D18" s="615">
        <f>PL2_MTQG!W11</f>
        <v>2487</v>
      </c>
      <c r="E18" s="615"/>
      <c r="F18" s="615"/>
      <c r="G18" s="615">
        <f t="shared" si="9"/>
        <v>1589.0189999999998</v>
      </c>
      <c r="H18" s="615">
        <f>PL2_MTQG!AA11</f>
        <v>1589.0189999999998</v>
      </c>
      <c r="I18" s="615"/>
      <c r="J18" s="615"/>
      <c r="K18" s="616"/>
      <c r="L18" s="616"/>
      <c r="M18" s="616"/>
      <c r="N18" s="616"/>
      <c r="O18" s="602">
        <f>PL2_MTQG!AS11</f>
        <v>2484</v>
      </c>
      <c r="P18" s="393"/>
    </row>
    <row r="19" spans="1:22" s="588" customFormat="1" ht="24" customHeight="1">
      <c r="A19" s="610" t="s">
        <v>794</v>
      </c>
      <c r="B19" s="611" t="s">
        <v>137</v>
      </c>
      <c r="C19" s="612">
        <f>SUM(C20:C22)</f>
        <v>60413.017999999982</v>
      </c>
      <c r="D19" s="612">
        <f t="shared" ref="D19:J19" si="10">SUM(D20:D22)</f>
        <v>53216.999999999985</v>
      </c>
      <c r="E19" s="612">
        <f t="shared" si="10"/>
        <v>1066.9219999999998</v>
      </c>
      <c r="F19" s="612">
        <f t="shared" si="10"/>
        <v>6129.0959999999995</v>
      </c>
      <c r="G19" s="612">
        <f t="shared" si="10"/>
        <v>23846.74</v>
      </c>
      <c r="H19" s="612">
        <f t="shared" si="10"/>
        <v>20755.351000000002</v>
      </c>
      <c r="I19" s="612">
        <f t="shared" si="10"/>
        <v>552.80200000000002</v>
      </c>
      <c r="J19" s="612">
        <f t="shared" si="10"/>
        <v>2538.587</v>
      </c>
      <c r="K19" s="593">
        <f>G19/C19*100</f>
        <v>39.472850040367142</v>
      </c>
      <c r="L19" s="593">
        <f>H19/D19*100</f>
        <v>39.001354830223441</v>
      </c>
      <c r="M19" s="593">
        <f>I19/E19*100</f>
        <v>51.812784814635002</v>
      </c>
      <c r="N19" s="593">
        <f>J19/F19*100</f>
        <v>41.418620298980471</v>
      </c>
      <c r="O19" s="612">
        <f t="shared" ref="O19" si="11">SUM(O20:O22)</f>
        <v>32454</v>
      </c>
      <c r="P19" s="321"/>
      <c r="T19" s="589">
        <f>F19+E19</f>
        <v>7196.0179999999991</v>
      </c>
      <c r="U19" s="589">
        <f>J19+I19</f>
        <v>3091.3890000000001</v>
      </c>
      <c r="V19" s="590">
        <f>U19/T19*100</f>
        <v>42.959717443730696</v>
      </c>
    </row>
    <row r="20" spans="1:22" s="617" customFormat="1" ht="24" customHeight="1">
      <c r="A20" s="613">
        <v>1</v>
      </c>
      <c r="B20" s="614" t="s">
        <v>731</v>
      </c>
      <c r="C20" s="615">
        <f>D20+E20+F20</f>
        <v>1066.9219999999998</v>
      </c>
      <c r="D20" s="615"/>
      <c r="E20" s="615">
        <f>PL2_MTQG!Q34</f>
        <v>1066.9219999999998</v>
      </c>
      <c r="F20" s="615"/>
      <c r="G20" s="615">
        <f>H20+I20+J20</f>
        <v>552.80200000000002</v>
      </c>
      <c r="H20" s="619"/>
      <c r="I20" s="619">
        <f>PL2_MTQG!R34</f>
        <v>552.80200000000002</v>
      </c>
      <c r="J20" s="619"/>
      <c r="K20" s="620"/>
      <c r="L20" s="620"/>
      <c r="M20" s="620"/>
      <c r="N20" s="620"/>
      <c r="O20" s="593"/>
      <c r="P20" s="394"/>
    </row>
    <row r="21" spans="1:22" s="617" customFormat="1" ht="24" customHeight="1">
      <c r="A21" s="613">
        <v>2</v>
      </c>
      <c r="B21" s="618" t="s">
        <v>732</v>
      </c>
      <c r="C21" s="615">
        <f t="shared" ref="C21:C22" si="12">D21+E21+F21</f>
        <v>6129.0959999999995</v>
      </c>
      <c r="D21" s="615"/>
      <c r="E21" s="615"/>
      <c r="F21" s="615">
        <f>PL2_MTQG!T34</f>
        <v>6129.0959999999995</v>
      </c>
      <c r="G21" s="615">
        <f t="shared" ref="G21:G22" si="13">H21+I21+J21</f>
        <v>2538.587</v>
      </c>
      <c r="H21" s="615"/>
      <c r="I21" s="615"/>
      <c r="J21" s="615">
        <f>PL2_MTQG!U34</f>
        <v>2538.587</v>
      </c>
      <c r="K21" s="616"/>
      <c r="L21" s="616"/>
      <c r="M21" s="616"/>
      <c r="N21" s="616"/>
      <c r="O21" s="593"/>
      <c r="P21" s="393"/>
    </row>
    <row r="22" spans="1:22" s="617" customFormat="1" ht="24" customHeight="1">
      <c r="A22" s="613">
        <v>3</v>
      </c>
      <c r="B22" s="618" t="s">
        <v>733</v>
      </c>
      <c r="C22" s="615">
        <f t="shared" si="12"/>
        <v>53216.999999999985</v>
      </c>
      <c r="D22" s="615">
        <f>PL2_MTQG!W34</f>
        <v>53216.999999999985</v>
      </c>
      <c r="E22" s="615"/>
      <c r="F22" s="615"/>
      <c r="G22" s="615">
        <f t="shared" si="13"/>
        <v>20755.351000000002</v>
      </c>
      <c r="H22" s="615">
        <f>PL2_MTQG!AA34</f>
        <v>20755.351000000002</v>
      </c>
      <c r="I22" s="615"/>
      <c r="J22" s="615"/>
      <c r="K22" s="616"/>
      <c r="L22" s="616"/>
      <c r="M22" s="616"/>
      <c r="N22" s="616"/>
      <c r="O22" s="602">
        <f>PL2_MTQG!AS34</f>
        <v>32454</v>
      </c>
      <c r="P22" s="393"/>
    </row>
    <row r="23" spans="1:22" s="588" customFormat="1" ht="27.6">
      <c r="A23" s="610" t="s">
        <v>795</v>
      </c>
      <c r="B23" s="621" t="s">
        <v>654</v>
      </c>
      <c r="C23" s="612">
        <f>SUM(C24:C26)</f>
        <v>104609.887136</v>
      </c>
      <c r="D23" s="612">
        <f t="shared" ref="D23:J23" si="14">SUM(D24:D26)</f>
        <v>93013</v>
      </c>
      <c r="E23" s="612">
        <f t="shared" si="14"/>
        <v>1842.1479999999999</v>
      </c>
      <c r="F23" s="612">
        <f t="shared" si="14"/>
        <v>9754.7391360000001</v>
      </c>
      <c r="G23" s="612">
        <f t="shared" si="14"/>
        <v>46271.650919000007</v>
      </c>
      <c r="H23" s="612">
        <f t="shared" si="14"/>
        <v>44883.404919000008</v>
      </c>
      <c r="I23" s="612">
        <f t="shared" si="14"/>
        <v>0.105</v>
      </c>
      <c r="J23" s="612">
        <f t="shared" si="14"/>
        <v>1388.1410000000003</v>
      </c>
      <c r="K23" s="593">
        <f>G23/C23*100</f>
        <v>44.232578951972002</v>
      </c>
      <c r="L23" s="593">
        <f>H23/D23*100</f>
        <v>48.254980399514054</v>
      </c>
      <c r="M23" s="593">
        <f>I23/E23*100</f>
        <v>5.699867763067897E-3</v>
      </c>
      <c r="N23" s="593">
        <f>J23/F23*100</f>
        <v>14.230426674118293</v>
      </c>
      <c r="O23" s="612">
        <f t="shared" ref="O23" si="15">SUM(O24:O26)</f>
        <v>105858</v>
      </c>
      <c r="P23" s="321"/>
      <c r="T23" s="589">
        <f>F23+E23</f>
        <v>11596.887135999999</v>
      </c>
      <c r="U23" s="589">
        <f>J23+I23</f>
        <v>1388.2460000000003</v>
      </c>
      <c r="V23" s="590">
        <f>U23/T23*100</f>
        <v>11.970850312843817</v>
      </c>
    </row>
    <row r="24" spans="1:22" s="617" customFormat="1" ht="27.6">
      <c r="A24" s="613">
        <v>1</v>
      </c>
      <c r="B24" s="614" t="s">
        <v>731</v>
      </c>
      <c r="C24" s="615">
        <f>D24+E24+F24</f>
        <v>1842.1479999999999</v>
      </c>
      <c r="D24" s="615"/>
      <c r="E24" s="615">
        <f>PL2_MTQG!Q64</f>
        <v>1842.1479999999999</v>
      </c>
      <c r="F24" s="615"/>
      <c r="G24" s="615">
        <f>H24+I24+J24</f>
        <v>0.105</v>
      </c>
      <c r="H24" s="615"/>
      <c r="I24" s="615">
        <f>PL2_MTQG!R64</f>
        <v>0.105</v>
      </c>
      <c r="J24" s="615"/>
      <c r="K24" s="616"/>
      <c r="L24" s="616"/>
      <c r="M24" s="616"/>
      <c r="N24" s="616"/>
      <c r="O24" s="593"/>
      <c r="P24" s="393"/>
      <c r="U24" s="622"/>
      <c r="V24" s="622"/>
    </row>
    <row r="25" spans="1:22" s="617" customFormat="1" ht="24" customHeight="1">
      <c r="A25" s="613">
        <v>2</v>
      </c>
      <c r="B25" s="618" t="s">
        <v>732</v>
      </c>
      <c r="C25" s="615">
        <f t="shared" ref="C25:C26" si="16">D25+E25+F25</f>
        <v>9754.7391360000001</v>
      </c>
      <c r="D25" s="615"/>
      <c r="E25" s="615"/>
      <c r="F25" s="615">
        <f>PL2_MTQG!T64</f>
        <v>9754.7391360000001</v>
      </c>
      <c r="G25" s="615">
        <f t="shared" ref="G25:G26" si="17">H25+I25+J25</f>
        <v>1388.1410000000003</v>
      </c>
      <c r="H25" s="615"/>
      <c r="I25" s="615"/>
      <c r="J25" s="615">
        <f>PL2_MTQG!U64</f>
        <v>1388.1410000000003</v>
      </c>
      <c r="K25" s="616"/>
      <c r="L25" s="616"/>
      <c r="M25" s="616"/>
      <c r="N25" s="616"/>
      <c r="O25" s="593"/>
      <c r="P25" s="393"/>
      <c r="U25" s="622"/>
      <c r="V25" s="622"/>
    </row>
    <row r="26" spans="1:22" s="617" customFormat="1" ht="24" customHeight="1">
      <c r="A26" s="613">
        <v>3</v>
      </c>
      <c r="B26" s="618" t="s">
        <v>733</v>
      </c>
      <c r="C26" s="615">
        <f t="shared" si="16"/>
        <v>93013</v>
      </c>
      <c r="D26" s="615">
        <f>PL2_MTQG!W64</f>
        <v>93013</v>
      </c>
      <c r="E26" s="615"/>
      <c r="F26" s="615"/>
      <c r="G26" s="615">
        <f t="shared" si="17"/>
        <v>44883.404919000008</v>
      </c>
      <c r="H26" s="615">
        <f>PL2_MTQG!AA64</f>
        <v>44883.404919000008</v>
      </c>
      <c r="I26" s="615"/>
      <c r="J26" s="615"/>
      <c r="K26" s="616"/>
      <c r="L26" s="616"/>
      <c r="M26" s="616"/>
      <c r="N26" s="616"/>
      <c r="O26" s="602">
        <f>PL2_MTQG!AS64</f>
        <v>105858</v>
      </c>
      <c r="P26" s="393"/>
      <c r="U26" s="622"/>
      <c r="V26" s="622"/>
    </row>
    <row r="27" spans="1:22" s="632" customFormat="1" ht="24" customHeight="1">
      <c r="A27" s="629" t="s">
        <v>796</v>
      </c>
      <c r="B27" s="630" t="s">
        <v>791</v>
      </c>
      <c r="C27" s="630"/>
      <c r="D27" s="630"/>
      <c r="E27" s="630"/>
      <c r="F27" s="630"/>
      <c r="G27" s="630"/>
      <c r="H27" s="630"/>
      <c r="I27" s="630"/>
      <c r="J27" s="630"/>
      <c r="K27" s="630"/>
      <c r="L27" s="630"/>
      <c r="M27" s="630"/>
      <c r="N27" s="630"/>
      <c r="O27" s="631">
        <f>SUM(O28:O28)</f>
        <v>3067.7159999999999</v>
      </c>
      <c r="P27" s="630"/>
    </row>
    <row r="28" spans="1:22" s="588" customFormat="1" ht="24" customHeight="1">
      <c r="A28" s="623"/>
      <c r="B28" s="624" t="s">
        <v>832</v>
      </c>
      <c r="C28" s="625"/>
      <c r="D28" s="625"/>
      <c r="E28" s="625"/>
      <c r="F28" s="625"/>
      <c r="G28" s="625"/>
      <c r="H28" s="625"/>
      <c r="I28" s="625"/>
      <c r="J28" s="625"/>
      <c r="K28" s="625"/>
      <c r="L28" s="625"/>
      <c r="M28" s="625"/>
      <c r="N28" s="625"/>
      <c r="O28" s="626">
        <f>'Biểu QT'!K10</f>
        <v>3067.7159999999999</v>
      </c>
      <c r="P28" s="625"/>
    </row>
    <row r="29" spans="1:22" s="15" customFormat="1">
      <c r="D29" s="300"/>
    </row>
    <row r="30" spans="1:22" s="15" customFormat="1">
      <c r="D30" s="401"/>
    </row>
    <row r="31" spans="1:22" s="15" customFormat="1">
      <c r="D31" s="300"/>
      <c r="E31" s="300"/>
    </row>
    <row r="32" spans="1:22" s="15" customFormat="1">
      <c r="D32" s="300"/>
    </row>
    <row r="33" spans="1:6" s="15" customFormat="1">
      <c r="D33" s="300"/>
    </row>
    <row r="34" spans="1:6" s="15" customFormat="1"/>
    <row r="35" spans="1:6">
      <c r="A35" s="15"/>
      <c r="B35" s="15"/>
      <c r="C35" s="15"/>
      <c r="D35" s="15"/>
      <c r="E35" s="15"/>
      <c r="F35" s="15"/>
    </row>
  </sheetData>
  <mergeCells count="23">
    <mergeCell ref="G5:J5"/>
    <mergeCell ref="K4:N4"/>
    <mergeCell ref="K6:K8"/>
    <mergeCell ref="L6:L8"/>
    <mergeCell ref="M6:N6"/>
    <mergeCell ref="M7:N7"/>
    <mergeCell ref="K5:N5"/>
    <mergeCell ref="O4:O8"/>
    <mergeCell ref="A2:P2"/>
    <mergeCell ref="A3:P3"/>
    <mergeCell ref="B4:B8"/>
    <mergeCell ref="A4:A8"/>
    <mergeCell ref="E7:F7"/>
    <mergeCell ref="I6:J6"/>
    <mergeCell ref="I7:J7"/>
    <mergeCell ref="H6:H8"/>
    <mergeCell ref="G6:G8"/>
    <mergeCell ref="C4:F5"/>
    <mergeCell ref="C6:C8"/>
    <mergeCell ref="P4:P8"/>
    <mergeCell ref="G4:J4"/>
    <mergeCell ref="E6:F6"/>
    <mergeCell ref="D6:D8"/>
  </mergeCells>
  <printOptions horizontalCentered="1"/>
  <pageMargins left="0.19685039370078741" right="0.19685039370078741" top="0.39370078740157483" bottom="0.19685039370078741" header="0.51181102362204722" footer="0.31496062992125984"/>
  <pageSetup paperSize="9" scale="80" orientation="landscape" r:id="rId1"/>
  <colBreaks count="1" manualBreakCount="1">
    <brk id="16" max="1048575" man="1"/>
  </colBreak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22"/>
  <sheetViews>
    <sheetView topLeftCell="A2" zoomScale="85" zoomScaleNormal="85" workbookViewId="0">
      <pane xSplit="5" ySplit="8" topLeftCell="F10" activePane="bottomRight" state="frozen"/>
      <selection activeCell="A2" sqref="A2"/>
      <selection pane="topRight" activeCell="F2" sqref="F2"/>
      <selection pane="bottomLeft" activeCell="A9" sqref="A9"/>
      <selection pane="bottomRight" activeCell="N15" sqref="N15"/>
    </sheetView>
  </sheetViews>
  <sheetFormatPr defaultColWidth="9" defaultRowHeight="15.6"/>
  <cols>
    <col min="1" max="1" width="3.69921875" style="17" customWidth="1"/>
    <col min="2" max="2" width="37.69921875" style="16" customWidth="1"/>
    <col min="3" max="3" width="6.59765625" style="15" customWidth="1"/>
    <col min="4" max="4" width="6.5" style="15" customWidth="1"/>
    <col min="5" max="5" width="5.19921875" style="15" customWidth="1"/>
    <col min="6" max="6" width="7.19921875" style="15" customWidth="1"/>
    <col min="7" max="7" width="9.09765625" style="15" customWidth="1"/>
    <col min="8" max="8" width="6.69921875" style="15" hidden="1" customWidth="1"/>
    <col min="9" max="9" width="7.19921875" style="15" hidden="1" customWidth="1"/>
    <col min="10" max="11" width="7.8984375" style="371" customWidth="1"/>
    <col min="12" max="12" width="6.09765625" style="371" hidden="1" customWidth="1"/>
    <col min="13" max="15" width="7" style="15" customWidth="1"/>
    <col min="16" max="16" width="7.8984375" style="15" customWidth="1"/>
    <col min="17" max="17" width="7" style="15" customWidth="1"/>
    <col min="18" max="18" width="7.69921875" style="15" customWidth="1"/>
    <col min="19" max="19" width="8.59765625" style="371" hidden="1" customWidth="1"/>
    <col min="20" max="20" width="8.19921875" style="371" customWidth="1"/>
    <col min="21" max="21" width="5.59765625" style="15" customWidth="1"/>
    <col min="22" max="22" width="6.69921875" style="15" customWidth="1"/>
    <col min="23" max="23" width="5.59765625" style="15" hidden="1" customWidth="1"/>
    <col min="24" max="24" width="7.19921875" style="31" customWidth="1"/>
    <col min="25" max="25" width="5.19921875" style="15" customWidth="1"/>
    <col min="26" max="26" width="7.09765625" style="15" customWidth="1"/>
    <col min="27" max="27" width="7.09765625" style="304" customWidth="1"/>
    <col min="28" max="30" width="7.09765625" style="15" customWidth="1"/>
    <col min="31" max="31" width="8.8984375" style="15" customWidth="1"/>
    <col min="32" max="32" width="11.3984375" style="15" bestFit="1" customWidth="1"/>
    <col min="33" max="33" width="9.69921875" style="15" bestFit="1" customWidth="1"/>
    <col min="34" max="34" width="10.19921875" style="15" bestFit="1" customWidth="1"/>
    <col min="35" max="16384" width="9" style="15"/>
  </cols>
  <sheetData>
    <row r="1" spans="1:34" hidden="1">
      <c r="A1" s="679"/>
      <c r="B1" s="679"/>
      <c r="Y1" s="6"/>
    </row>
    <row r="2" spans="1:34" ht="21" customHeight="1">
      <c r="A2" s="12" t="s">
        <v>681</v>
      </c>
      <c r="B2" s="219"/>
      <c r="Y2" s="220"/>
    </row>
    <row r="3" spans="1:34" s="16" customFormat="1" ht="20.25" customHeight="1">
      <c r="A3" s="661" t="s">
        <v>753</v>
      </c>
      <c r="B3" s="661"/>
      <c r="C3" s="661"/>
      <c r="D3" s="661"/>
      <c r="E3" s="661"/>
      <c r="F3" s="661"/>
      <c r="G3" s="661"/>
      <c r="H3" s="661"/>
      <c r="I3" s="661"/>
      <c r="J3" s="661"/>
      <c r="K3" s="661"/>
      <c r="L3" s="661"/>
      <c r="M3" s="661"/>
      <c r="N3" s="661"/>
      <c r="O3" s="661"/>
      <c r="P3" s="661"/>
      <c r="Q3" s="661"/>
      <c r="R3" s="661"/>
      <c r="S3" s="661"/>
      <c r="T3" s="661"/>
      <c r="U3" s="661"/>
      <c r="V3" s="661"/>
      <c r="W3" s="661"/>
      <c r="X3" s="661"/>
      <c r="Y3" s="661"/>
      <c r="AA3" s="305"/>
    </row>
    <row r="4" spans="1:34" s="16" customFormat="1" ht="20.25" customHeight="1">
      <c r="A4" s="680" t="s">
        <v>833</v>
      </c>
      <c r="B4" s="681"/>
      <c r="C4" s="681"/>
      <c r="D4" s="681"/>
      <c r="E4" s="681"/>
      <c r="F4" s="681"/>
      <c r="G4" s="681"/>
      <c r="H4" s="681"/>
      <c r="I4" s="681"/>
      <c r="J4" s="681"/>
      <c r="K4" s="681"/>
      <c r="L4" s="681"/>
      <c r="M4" s="681"/>
      <c r="N4" s="681"/>
      <c r="O4" s="681"/>
      <c r="P4" s="681"/>
      <c r="Q4" s="681"/>
      <c r="R4" s="681"/>
      <c r="S4" s="681"/>
      <c r="T4" s="681"/>
      <c r="U4" s="681"/>
      <c r="V4" s="681"/>
      <c r="W4" s="681"/>
      <c r="X4" s="681"/>
      <c r="Y4" s="681"/>
      <c r="AA4" s="305"/>
    </row>
    <row r="5" spans="1:34" s="16" customFormat="1" ht="16.5" customHeight="1">
      <c r="A5" s="17"/>
      <c r="J5" s="372"/>
      <c r="K5" s="372"/>
      <c r="L5" s="372"/>
      <c r="M5" s="221"/>
      <c r="N5" s="221"/>
      <c r="O5" s="221"/>
      <c r="P5" s="221"/>
      <c r="Q5" s="221"/>
      <c r="R5" s="221"/>
      <c r="S5" s="372"/>
      <c r="T5" s="372"/>
      <c r="U5" s="221"/>
      <c r="V5" s="221"/>
      <c r="W5" s="221"/>
      <c r="X5" s="417" t="s">
        <v>8</v>
      </c>
      <c r="Y5" s="417"/>
      <c r="AA5" s="305"/>
    </row>
    <row r="6" spans="1:34" s="418" customFormat="1" ht="26.4" customHeight="1">
      <c r="A6" s="682" t="s">
        <v>6</v>
      </c>
      <c r="B6" s="682" t="s">
        <v>9</v>
      </c>
      <c r="C6" s="682" t="s">
        <v>10</v>
      </c>
      <c r="D6" s="682" t="s">
        <v>11</v>
      </c>
      <c r="E6" s="682" t="s">
        <v>12</v>
      </c>
      <c r="F6" s="682" t="s">
        <v>13</v>
      </c>
      <c r="G6" s="682"/>
      <c r="H6" s="684" t="s">
        <v>743</v>
      </c>
      <c r="I6" s="684" t="s">
        <v>744</v>
      </c>
      <c r="J6" s="694" t="s">
        <v>37</v>
      </c>
      <c r="K6" s="695"/>
      <c r="L6" s="696"/>
      <c r="M6" s="690" t="s">
        <v>745</v>
      </c>
      <c r="N6" s="691"/>
      <c r="O6" s="692"/>
      <c r="P6" s="682" t="s">
        <v>14</v>
      </c>
      <c r="Q6" s="682"/>
      <c r="R6" s="682"/>
      <c r="S6" s="683" t="s">
        <v>72</v>
      </c>
      <c r="T6" s="683" t="s">
        <v>750</v>
      </c>
      <c r="U6" s="682" t="s">
        <v>751</v>
      </c>
      <c r="V6" s="682"/>
      <c r="W6" s="682"/>
      <c r="X6" s="687" t="s">
        <v>840</v>
      </c>
      <c r="Y6" s="682" t="s">
        <v>5</v>
      </c>
      <c r="AA6" s="306"/>
      <c r="AE6" s="686" t="s">
        <v>66</v>
      </c>
    </row>
    <row r="7" spans="1:34" s="418" customFormat="1" ht="36.75" customHeight="1">
      <c r="A7" s="682"/>
      <c r="B7" s="682"/>
      <c r="C7" s="682"/>
      <c r="D7" s="682"/>
      <c r="E7" s="682"/>
      <c r="F7" s="682" t="s">
        <v>15</v>
      </c>
      <c r="G7" s="682" t="s">
        <v>16</v>
      </c>
      <c r="H7" s="693"/>
      <c r="I7" s="693"/>
      <c r="J7" s="697" t="s">
        <v>25</v>
      </c>
      <c r="K7" s="694" t="s">
        <v>47</v>
      </c>
      <c r="L7" s="696"/>
      <c r="M7" s="693" t="s">
        <v>746</v>
      </c>
      <c r="N7" s="700" t="s">
        <v>747</v>
      </c>
      <c r="O7" s="700"/>
      <c r="P7" s="682" t="s">
        <v>24</v>
      </c>
      <c r="Q7" s="690" t="s">
        <v>749</v>
      </c>
      <c r="R7" s="692"/>
      <c r="S7" s="683"/>
      <c r="T7" s="683"/>
      <c r="U7" s="682" t="s">
        <v>25</v>
      </c>
      <c r="V7" s="682" t="s">
        <v>47</v>
      </c>
      <c r="W7" s="682"/>
      <c r="X7" s="688"/>
      <c r="Y7" s="682"/>
      <c r="AA7" s="306"/>
      <c r="AE7" s="686"/>
    </row>
    <row r="8" spans="1:34" s="418" customFormat="1" ht="24" customHeight="1">
      <c r="A8" s="682"/>
      <c r="B8" s="682"/>
      <c r="C8" s="682"/>
      <c r="D8" s="682"/>
      <c r="E8" s="682"/>
      <c r="F8" s="682"/>
      <c r="G8" s="682"/>
      <c r="H8" s="693"/>
      <c r="I8" s="693"/>
      <c r="J8" s="698"/>
      <c r="K8" s="697" t="s">
        <v>49</v>
      </c>
      <c r="L8" s="697" t="s">
        <v>50</v>
      </c>
      <c r="M8" s="693"/>
      <c r="N8" s="684" t="s">
        <v>748</v>
      </c>
      <c r="O8" s="684" t="s">
        <v>75</v>
      </c>
      <c r="P8" s="682"/>
      <c r="Q8" s="684" t="s">
        <v>637</v>
      </c>
      <c r="R8" s="684" t="s">
        <v>638</v>
      </c>
      <c r="S8" s="683"/>
      <c r="T8" s="683"/>
      <c r="U8" s="682"/>
      <c r="V8" s="682" t="s">
        <v>49</v>
      </c>
      <c r="W8" s="682" t="s">
        <v>50</v>
      </c>
      <c r="X8" s="688"/>
      <c r="Y8" s="682"/>
      <c r="AA8" s="306"/>
      <c r="AE8" s="686"/>
    </row>
    <row r="9" spans="1:34" s="418" customFormat="1" ht="60" customHeight="1">
      <c r="A9" s="682"/>
      <c r="B9" s="682"/>
      <c r="C9" s="682"/>
      <c r="D9" s="682"/>
      <c r="E9" s="682"/>
      <c r="F9" s="682"/>
      <c r="G9" s="682"/>
      <c r="H9" s="685"/>
      <c r="I9" s="685"/>
      <c r="J9" s="699"/>
      <c r="K9" s="699"/>
      <c r="L9" s="699"/>
      <c r="M9" s="685"/>
      <c r="N9" s="685"/>
      <c r="O9" s="685"/>
      <c r="P9" s="682"/>
      <c r="Q9" s="685"/>
      <c r="R9" s="685"/>
      <c r="S9" s="683"/>
      <c r="T9" s="683"/>
      <c r="U9" s="682"/>
      <c r="V9" s="682"/>
      <c r="W9" s="682"/>
      <c r="X9" s="689"/>
      <c r="Y9" s="682"/>
      <c r="AA9" s="306"/>
      <c r="AE9" s="686"/>
    </row>
    <row r="10" spans="1:34" s="418" customFormat="1" ht="24" customHeight="1">
      <c r="A10" s="87"/>
      <c r="B10" s="87" t="s">
        <v>17</v>
      </c>
      <c r="C10" s="87"/>
      <c r="D10" s="87"/>
      <c r="E10" s="87"/>
      <c r="F10" s="87"/>
      <c r="G10" s="88">
        <f>G11</f>
        <v>323000</v>
      </c>
      <c r="H10" s="88">
        <f t="shared" ref="H10:I10" si="0">H11</f>
        <v>0</v>
      </c>
      <c r="I10" s="88">
        <f t="shared" si="0"/>
        <v>0</v>
      </c>
      <c r="J10" s="88">
        <f t="shared" ref="J10:R10" si="1">J11</f>
        <v>323000</v>
      </c>
      <c r="K10" s="88">
        <f t="shared" si="1"/>
        <v>323000</v>
      </c>
      <c r="L10" s="88">
        <f t="shared" ref="L10" si="2">L11</f>
        <v>0</v>
      </c>
      <c r="M10" s="88">
        <f t="shared" ref="M10" si="3">M11</f>
        <v>57715</v>
      </c>
      <c r="N10" s="88">
        <f t="shared" ref="N10" si="4">N11</f>
        <v>7964.6819999999998</v>
      </c>
      <c r="O10" s="88">
        <f t="shared" ref="O10" si="5">O11</f>
        <v>54815</v>
      </c>
      <c r="P10" s="88">
        <f t="shared" si="1"/>
        <v>165043</v>
      </c>
      <c r="Q10" s="88">
        <f t="shared" si="1"/>
        <v>24054</v>
      </c>
      <c r="R10" s="88">
        <f t="shared" si="1"/>
        <v>99445.301999999996</v>
      </c>
      <c r="S10" s="420">
        <f t="shared" ref="S10:T10" si="6">S11</f>
        <v>217285</v>
      </c>
      <c r="T10" s="420">
        <f t="shared" si="6"/>
        <v>242814.302</v>
      </c>
      <c r="U10" s="88">
        <f t="shared" ref="U10" si="7">U11</f>
        <v>0</v>
      </c>
      <c r="V10" s="88">
        <f t="shared" ref="V10" si="8">V11</f>
        <v>80000</v>
      </c>
      <c r="W10" s="88">
        <f t="shared" ref="W10" si="9">W11</f>
        <v>0</v>
      </c>
      <c r="X10" s="88">
        <f t="shared" ref="X10" si="10">X11</f>
        <v>80000</v>
      </c>
      <c r="Y10" s="181"/>
      <c r="Z10" s="263"/>
      <c r="AA10" s="306"/>
      <c r="AF10" s="224" t="e">
        <f>#REF!+PL2_MTQG!W10</f>
        <v>#REF!</v>
      </c>
      <c r="AG10" s="264" t="e">
        <f>#REF!+PL2_MTQG!AA10</f>
        <v>#REF!</v>
      </c>
      <c r="AH10" s="418" t="e">
        <f>AG10/AF10%</f>
        <v>#REF!</v>
      </c>
    </row>
    <row r="11" spans="1:34" s="371" customFormat="1" ht="41.25" customHeight="1">
      <c r="A11" s="456" t="s">
        <v>1</v>
      </c>
      <c r="B11" s="457" t="s">
        <v>55</v>
      </c>
      <c r="C11" s="458"/>
      <c r="D11" s="458"/>
      <c r="E11" s="458"/>
      <c r="F11" s="458"/>
      <c r="G11" s="459">
        <f>G12</f>
        <v>323000</v>
      </c>
      <c r="H11" s="459">
        <f t="shared" ref="H11:I11" si="11">H12</f>
        <v>0</v>
      </c>
      <c r="I11" s="459">
        <f t="shared" si="11"/>
        <v>0</v>
      </c>
      <c r="J11" s="459">
        <f t="shared" ref="J11:X11" si="12">J12</f>
        <v>323000</v>
      </c>
      <c r="K11" s="459">
        <f t="shared" si="12"/>
        <v>323000</v>
      </c>
      <c r="L11" s="459">
        <f t="shared" si="12"/>
        <v>0</v>
      </c>
      <c r="M11" s="459">
        <f t="shared" si="12"/>
        <v>57715</v>
      </c>
      <c r="N11" s="459">
        <f t="shared" si="12"/>
        <v>7964.6819999999998</v>
      </c>
      <c r="O11" s="459">
        <f t="shared" si="12"/>
        <v>54815</v>
      </c>
      <c r="P11" s="459">
        <f t="shared" si="12"/>
        <v>165043</v>
      </c>
      <c r="Q11" s="459">
        <f t="shared" si="12"/>
        <v>24054</v>
      </c>
      <c r="R11" s="459">
        <f t="shared" si="12"/>
        <v>99445.301999999996</v>
      </c>
      <c r="S11" s="459">
        <f t="shared" si="12"/>
        <v>217285</v>
      </c>
      <c r="T11" s="459">
        <f t="shared" si="12"/>
        <v>242814.302</v>
      </c>
      <c r="U11" s="459">
        <f t="shared" si="12"/>
        <v>0</v>
      </c>
      <c r="V11" s="459">
        <f t="shared" si="12"/>
        <v>80000</v>
      </c>
      <c r="W11" s="459">
        <f t="shared" si="12"/>
        <v>0</v>
      </c>
      <c r="X11" s="459">
        <f t="shared" si="12"/>
        <v>80000</v>
      </c>
      <c r="Y11" s="458"/>
      <c r="AA11" s="399" t="e">
        <f>#REF!/#REF!*100</f>
        <v>#REF!</v>
      </c>
      <c r="AB11" s="460" t="e">
        <f>#REF!/#REF!*100</f>
        <v>#REF!</v>
      </c>
      <c r="AC11" s="460"/>
      <c r="AD11" s="460" t="e">
        <f>X11/#REF!*100</f>
        <v>#REF!</v>
      </c>
    </row>
    <row r="12" spans="1:34" s="5" customFormat="1">
      <c r="A12" s="94" t="s">
        <v>2</v>
      </c>
      <c r="B12" s="95" t="s">
        <v>752</v>
      </c>
      <c r="C12" s="188"/>
      <c r="D12" s="188"/>
      <c r="E12" s="188"/>
      <c r="F12" s="188"/>
      <c r="G12" s="79">
        <f>G13+G16</f>
        <v>323000</v>
      </c>
      <c r="H12" s="79">
        <f t="shared" ref="H12:X12" si="13">H13+H16</f>
        <v>0</v>
      </c>
      <c r="I12" s="79">
        <f t="shared" si="13"/>
        <v>0</v>
      </c>
      <c r="J12" s="79">
        <f t="shared" si="13"/>
        <v>323000</v>
      </c>
      <c r="K12" s="79">
        <f t="shared" si="13"/>
        <v>323000</v>
      </c>
      <c r="L12" s="79">
        <f t="shared" si="13"/>
        <v>0</v>
      </c>
      <c r="M12" s="79">
        <f t="shared" si="13"/>
        <v>57715</v>
      </c>
      <c r="N12" s="79">
        <f t="shared" si="13"/>
        <v>7964.6819999999998</v>
      </c>
      <c r="O12" s="79">
        <f t="shared" si="13"/>
        <v>54815</v>
      </c>
      <c r="P12" s="79">
        <f t="shared" si="13"/>
        <v>165043</v>
      </c>
      <c r="Q12" s="79">
        <f t="shared" si="13"/>
        <v>24054</v>
      </c>
      <c r="R12" s="79">
        <f t="shared" si="13"/>
        <v>99445.301999999996</v>
      </c>
      <c r="S12" s="79">
        <f t="shared" si="13"/>
        <v>217285</v>
      </c>
      <c r="T12" s="79">
        <f t="shared" si="13"/>
        <v>242814.302</v>
      </c>
      <c r="U12" s="79">
        <f t="shared" si="13"/>
        <v>0</v>
      </c>
      <c r="V12" s="79">
        <f t="shared" si="13"/>
        <v>80000</v>
      </c>
      <c r="W12" s="79">
        <f t="shared" si="13"/>
        <v>0</v>
      </c>
      <c r="X12" s="79">
        <f t="shared" si="13"/>
        <v>80000</v>
      </c>
      <c r="Y12" s="188"/>
      <c r="AA12" s="307"/>
      <c r="AB12" s="345"/>
      <c r="AC12" s="345"/>
      <c r="AD12" s="345"/>
    </row>
    <row r="13" spans="1:34" ht="24" customHeight="1">
      <c r="A13" s="127" t="s">
        <v>19</v>
      </c>
      <c r="B13" s="162" t="s">
        <v>93</v>
      </c>
      <c r="C13" s="218"/>
      <c r="D13" s="184"/>
      <c r="E13" s="218"/>
      <c r="F13" s="218"/>
      <c r="G13" s="125">
        <f>SUM(G14:G15)</f>
        <v>243000</v>
      </c>
      <c r="H13" s="125">
        <f t="shared" ref="H13:X13" si="14">SUM(H14:H15)</f>
        <v>0</v>
      </c>
      <c r="I13" s="125">
        <f t="shared" si="14"/>
        <v>0</v>
      </c>
      <c r="J13" s="125">
        <f t="shared" si="14"/>
        <v>243000</v>
      </c>
      <c r="K13" s="125">
        <f t="shared" si="14"/>
        <v>243000</v>
      </c>
      <c r="L13" s="125">
        <f t="shared" si="14"/>
        <v>0</v>
      </c>
      <c r="M13" s="125">
        <f t="shared" si="14"/>
        <v>57715</v>
      </c>
      <c r="N13" s="125">
        <f t="shared" si="14"/>
        <v>7964.6819999999998</v>
      </c>
      <c r="O13" s="125">
        <f t="shared" si="14"/>
        <v>54815</v>
      </c>
      <c r="P13" s="125">
        <f t="shared" si="14"/>
        <v>165043</v>
      </c>
      <c r="Q13" s="125">
        <f t="shared" si="14"/>
        <v>24054</v>
      </c>
      <c r="R13" s="125">
        <f t="shared" si="14"/>
        <v>99445.301999999996</v>
      </c>
      <c r="S13" s="125">
        <f t="shared" si="14"/>
        <v>217285</v>
      </c>
      <c r="T13" s="125">
        <f t="shared" si="14"/>
        <v>242814.302</v>
      </c>
      <c r="U13" s="125">
        <f t="shared" si="14"/>
        <v>0</v>
      </c>
      <c r="V13" s="125">
        <f t="shared" si="14"/>
        <v>0</v>
      </c>
      <c r="W13" s="125">
        <f t="shared" si="14"/>
        <v>0</v>
      </c>
      <c r="X13" s="125">
        <f t="shared" si="14"/>
        <v>0</v>
      </c>
      <c r="Y13" s="184"/>
      <c r="AB13" s="344"/>
      <c r="AC13" s="344"/>
      <c r="AD13" s="344"/>
    </row>
    <row r="14" spans="1:34" s="5" customFormat="1" ht="40.799999999999997">
      <c r="A14" s="76">
        <v>1</v>
      </c>
      <c r="B14" s="66" t="s">
        <v>194</v>
      </c>
      <c r="C14" s="195" t="s">
        <v>196</v>
      </c>
      <c r="D14" s="195" t="s">
        <v>616</v>
      </c>
      <c r="E14" s="200" t="s">
        <v>197</v>
      </c>
      <c r="F14" s="191" t="s">
        <v>820</v>
      </c>
      <c r="G14" s="56">
        <v>158000</v>
      </c>
      <c r="H14" s="56"/>
      <c r="I14" s="56">
        <v>0</v>
      </c>
      <c r="J14" s="375">
        <v>158000</v>
      </c>
      <c r="K14" s="375">
        <v>158000</v>
      </c>
      <c r="L14" s="375"/>
      <c r="M14" s="56">
        <v>45615</v>
      </c>
      <c r="N14" s="56">
        <v>972</v>
      </c>
      <c r="O14" s="56">
        <v>45615</v>
      </c>
      <c r="P14" s="56">
        <v>82533</v>
      </c>
      <c r="Q14" s="56">
        <v>15654</v>
      </c>
      <c r="R14" s="56">
        <v>90935.301999999996</v>
      </c>
      <c r="S14" s="375">
        <v>144385</v>
      </c>
      <c r="T14" s="375">
        <f>S14+M14-32185.698</f>
        <v>157814.302</v>
      </c>
      <c r="U14" s="56">
        <f>V14+W14</f>
        <v>0</v>
      </c>
      <c r="V14" s="56">
        <v>0</v>
      </c>
      <c r="W14" s="56"/>
      <c r="X14" s="302"/>
      <c r="Y14" s="188"/>
      <c r="AA14" s="307"/>
      <c r="AB14" s="345"/>
      <c r="AC14" s="345"/>
      <c r="AD14" s="345"/>
      <c r="AE14" s="115" t="e">
        <f>#REF!+#REF!</f>
        <v>#REF!</v>
      </c>
    </row>
    <row r="15" spans="1:34" ht="28.95" customHeight="1">
      <c r="A15" s="76">
        <v>2</v>
      </c>
      <c r="B15" s="100" t="s">
        <v>195</v>
      </c>
      <c r="C15" s="195" t="s">
        <v>196</v>
      </c>
      <c r="D15" s="195" t="s">
        <v>615</v>
      </c>
      <c r="E15" s="200" t="s">
        <v>198</v>
      </c>
      <c r="F15" s="191" t="s">
        <v>200</v>
      </c>
      <c r="G15" s="56">
        <v>85000</v>
      </c>
      <c r="H15" s="56"/>
      <c r="I15" s="56">
        <v>0</v>
      </c>
      <c r="J15" s="375">
        <v>85000</v>
      </c>
      <c r="K15" s="375">
        <v>85000</v>
      </c>
      <c r="L15" s="375"/>
      <c r="M15" s="56">
        <v>12100</v>
      </c>
      <c r="N15" s="56">
        <v>6992.6819999999998</v>
      </c>
      <c r="O15" s="56">
        <v>9200</v>
      </c>
      <c r="P15" s="56">
        <v>82510</v>
      </c>
      <c r="Q15" s="56">
        <v>8400</v>
      </c>
      <c r="R15" s="56">
        <v>8510</v>
      </c>
      <c r="S15" s="375">
        <v>72900</v>
      </c>
      <c r="T15" s="375">
        <f>S15+M15</f>
        <v>85000</v>
      </c>
      <c r="U15" s="56">
        <f>V15+W15</f>
        <v>0</v>
      </c>
      <c r="V15" s="56">
        <f>K15-T15</f>
        <v>0</v>
      </c>
      <c r="W15" s="56"/>
      <c r="X15" s="302"/>
      <c r="Y15" s="185" t="s">
        <v>823</v>
      </c>
      <c r="AB15" s="344"/>
      <c r="AC15" s="344"/>
      <c r="AD15" s="344"/>
      <c r="AE15" s="115" t="e">
        <f>#REF!+#REF!</f>
        <v>#REF!</v>
      </c>
    </row>
    <row r="16" spans="1:34" ht="24" customHeight="1">
      <c r="A16" s="127" t="s">
        <v>20</v>
      </c>
      <c r="B16" s="50" t="s">
        <v>611</v>
      </c>
      <c r="C16" s="225"/>
      <c r="D16" s="225"/>
      <c r="E16" s="226"/>
      <c r="F16" s="421"/>
      <c r="G16" s="142">
        <f>SUM(G17)</f>
        <v>80000</v>
      </c>
      <c r="H16" s="142">
        <f t="shared" ref="H16:X16" si="15">SUM(H17)</f>
        <v>0</v>
      </c>
      <c r="I16" s="142">
        <f t="shared" si="15"/>
        <v>0</v>
      </c>
      <c r="J16" s="142">
        <f t="shared" si="15"/>
        <v>80000</v>
      </c>
      <c r="K16" s="142">
        <f t="shared" si="15"/>
        <v>80000</v>
      </c>
      <c r="L16" s="142">
        <f t="shared" si="15"/>
        <v>0</v>
      </c>
      <c r="M16" s="142">
        <f t="shared" si="15"/>
        <v>0</v>
      </c>
      <c r="N16" s="142">
        <f t="shared" si="15"/>
        <v>0</v>
      </c>
      <c r="O16" s="142">
        <f t="shared" si="15"/>
        <v>0</v>
      </c>
      <c r="P16" s="142">
        <f t="shared" si="15"/>
        <v>0</v>
      </c>
      <c r="Q16" s="142">
        <f t="shared" si="15"/>
        <v>0</v>
      </c>
      <c r="R16" s="142">
        <f t="shared" si="15"/>
        <v>0</v>
      </c>
      <c r="S16" s="142">
        <f t="shared" si="15"/>
        <v>0</v>
      </c>
      <c r="T16" s="142">
        <f t="shared" si="15"/>
        <v>0</v>
      </c>
      <c r="U16" s="142">
        <f t="shared" si="15"/>
        <v>0</v>
      </c>
      <c r="V16" s="142">
        <f t="shared" si="15"/>
        <v>80000</v>
      </c>
      <c r="W16" s="142">
        <f t="shared" si="15"/>
        <v>0</v>
      </c>
      <c r="X16" s="142">
        <f t="shared" si="15"/>
        <v>80000</v>
      </c>
      <c r="Y16" s="422"/>
      <c r="AB16" s="344"/>
      <c r="AC16" s="344"/>
      <c r="AD16" s="344"/>
      <c r="AE16" s="115"/>
    </row>
    <row r="17" spans="1:31" s="371" customFormat="1" ht="39" customHeight="1">
      <c r="A17" s="106">
        <v>1</v>
      </c>
      <c r="B17" s="168" t="s">
        <v>612</v>
      </c>
      <c r="C17" s="234" t="s">
        <v>613</v>
      </c>
      <c r="D17" s="406"/>
      <c r="E17" s="406"/>
      <c r="F17" s="407"/>
      <c r="G17" s="409">
        <v>80000</v>
      </c>
      <c r="H17" s="408"/>
      <c r="I17" s="408"/>
      <c r="J17" s="409">
        <v>80000</v>
      </c>
      <c r="K17" s="409">
        <v>80000</v>
      </c>
      <c r="L17" s="409"/>
      <c r="M17" s="409"/>
      <c r="N17" s="409"/>
      <c r="O17" s="409"/>
      <c r="P17" s="410"/>
      <c r="Q17" s="409"/>
      <c r="R17" s="409"/>
      <c r="S17" s="409"/>
      <c r="T17" s="409"/>
      <c r="U17" s="409"/>
      <c r="V17" s="409">
        <f>K17-T17</f>
        <v>80000</v>
      </c>
      <c r="W17" s="409"/>
      <c r="X17" s="409">
        <f>V17</f>
        <v>80000</v>
      </c>
      <c r="Y17" s="411"/>
      <c r="AB17" s="399"/>
      <c r="AC17" s="399"/>
      <c r="AD17" s="399"/>
      <c r="AE17" s="400"/>
    </row>
    <row r="19" spans="1:31">
      <c r="I19" s="300"/>
    </row>
    <row r="21" spans="1:31">
      <c r="Q21" s="300"/>
    </row>
    <row r="22" spans="1:31">
      <c r="Q22" s="300"/>
    </row>
  </sheetData>
  <mergeCells count="38">
    <mergeCell ref="L8:L9"/>
    <mergeCell ref="S6:S9"/>
    <mergeCell ref="Q7:R7"/>
    <mergeCell ref="Q8:Q9"/>
    <mergeCell ref="R8:R9"/>
    <mergeCell ref="N7:O7"/>
    <mergeCell ref="AE6:AE9"/>
    <mergeCell ref="F7:F9"/>
    <mergeCell ref="G7:G9"/>
    <mergeCell ref="P7:P9"/>
    <mergeCell ref="P6:R6"/>
    <mergeCell ref="U6:W6"/>
    <mergeCell ref="X6:X9"/>
    <mergeCell ref="M6:O6"/>
    <mergeCell ref="M7:M9"/>
    <mergeCell ref="H6:H9"/>
    <mergeCell ref="I6:I9"/>
    <mergeCell ref="J6:L6"/>
    <mergeCell ref="J7:J9"/>
    <mergeCell ref="K7:L7"/>
    <mergeCell ref="N8:N9"/>
    <mergeCell ref="K8:K9"/>
    <mergeCell ref="A1:B1"/>
    <mergeCell ref="A3:Y3"/>
    <mergeCell ref="A4:Y4"/>
    <mergeCell ref="A6:A9"/>
    <mergeCell ref="B6:B9"/>
    <mergeCell ref="C6:C9"/>
    <mergeCell ref="D6:D9"/>
    <mergeCell ref="E6:E9"/>
    <mergeCell ref="F6:G6"/>
    <mergeCell ref="Y6:Y9"/>
    <mergeCell ref="U7:U9"/>
    <mergeCell ref="V7:W7"/>
    <mergeCell ref="V8:V9"/>
    <mergeCell ref="W8:W9"/>
    <mergeCell ref="T6:T9"/>
    <mergeCell ref="O8:O9"/>
  </mergeCells>
  <conditionalFormatting sqref="D17">
    <cfRule type="expression" dxfId="13" priority="4" stopIfTrue="1">
      <formula>COUNTIF(#REF!,#REF!)&gt;1</formula>
    </cfRule>
  </conditionalFormatting>
  <conditionalFormatting sqref="E17">
    <cfRule type="expression" dxfId="12" priority="3" stopIfTrue="1">
      <formula>COUNTIF(#REF!,#REF!)&gt;1</formula>
    </cfRule>
  </conditionalFormatting>
  <conditionalFormatting sqref="B16">
    <cfRule type="expression" dxfId="11" priority="1" stopIfTrue="1">
      <formula>+COUNTIF(#REF!,#REF!)&gt;1</formula>
    </cfRule>
  </conditionalFormatting>
  <printOptions horizontalCentered="1"/>
  <pageMargins left="0.19685039370078741" right="0.19685039370078741" top="0.51181102362204722" bottom="0.31496062992125984" header="0.35433070866141736" footer="0.31496062992125984"/>
  <pageSetup paperSize="9" scale="80" orientation="landscape" r:id="rId1"/>
  <headerFooter alignWithMargins="0"/>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L77"/>
  <sheetViews>
    <sheetView topLeftCell="A2" zoomScale="85" zoomScaleNormal="85" workbookViewId="0">
      <pane xSplit="5" ySplit="8" topLeftCell="F61" activePane="bottomRight" state="frozen"/>
      <selection activeCell="A2" sqref="A2"/>
      <selection pane="topRight" activeCell="F2" sqref="F2"/>
      <selection pane="bottomLeft" activeCell="A9" sqref="A9"/>
      <selection pane="bottomRight" activeCell="AB64" sqref="AB64"/>
    </sheetView>
  </sheetViews>
  <sheetFormatPr defaultColWidth="9" defaultRowHeight="15.6"/>
  <cols>
    <col min="1" max="1" width="4" style="17" customWidth="1"/>
    <col min="2" max="2" width="39.3984375" style="16" customWidth="1"/>
    <col min="3" max="3" width="5.69921875" style="15" customWidth="1"/>
    <col min="4" max="4" width="7.69921875" style="15" customWidth="1"/>
    <col min="5" max="5" width="6.3984375" style="15" customWidth="1"/>
    <col min="6" max="6" width="7.19921875" style="15" customWidth="1"/>
    <col min="7" max="7" width="7.8984375" style="15" customWidth="1"/>
    <col min="8" max="8" width="5.59765625" style="15" hidden="1" customWidth="1"/>
    <col min="9" max="9" width="7.5" style="15" customWidth="1"/>
    <col min="10" max="10" width="8" style="15" hidden="1" customWidth="1"/>
    <col min="11" max="11" width="6.19921875" style="15" hidden="1" customWidth="1"/>
    <col min="12" max="12" width="7.5" style="371" customWidth="1"/>
    <col min="13" max="13" width="6.09765625" style="371" hidden="1" customWidth="1"/>
    <col min="14" max="14" width="7.19921875" style="371" customWidth="1"/>
    <col min="15" max="15" width="7.69921875" style="371" customWidth="1"/>
    <col min="16" max="16" width="6.69921875" style="15" customWidth="1"/>
    <col min="17" max="17" width="6.8984375" style="15" customWidth="1"/>
    <col min="18" max="18" width="7.19921875" style="15" customWidth="1"/>
    <col min="19" max="19" width="7.59765625" style="15" customWidth="1"/>
    <col min="20" max="20" width="6.69921875" style="15" customWidth="1"/>
    <col min="21" max="21" width="7" style="15" customWidth="1"/>
    <col min="22" max="22" width="8" style="31" hidden="1" customWidth="1"/>
    <col min="23" max="23" width="7.59765625" style="31" customWidth="1"/>
    <col min="24" max="24" width="6.69921875" style="31" customWidth="1"/>
    <col min="25" max="25" width="6.5" style="31" hidden="1" customWidth="1"/>
    <col min="26" max="26" width="6.69921875" style="31" customWidth="1"/>
    <col min="27" max="28" width="6.8984375" style="31" customWidth="1"/>
    <col min="29" max="29" width="5.09765625" style="15" customWidth="1"/>
    <col min="30" max="30" width="7.09765625" style="15" customWidth="1"/>
    <col min="31" max="31" width="7.09765625" style="31" customWidth="1"/>
    <col min="32" max="32" width="8.09765625" style="31" customWidth="1"/>
    <col min="33" max="33" width="9" style="31" customWidth="1"/>
    <col min="34" max="34" width="9.09765625" style="31" customWidth="1"/>
    <col min="35" max="35" width="8.8984375" style="15" customWidth="1"/>
    <col min="36" max="36" width="11.3984375" style="15" bestFit="1" customWidth="1"/>
    <col min="37" max="37" width="9.69921875" style="15" bestFit="1" customWidth="1"/>
    <col min="38" max="38" width="10.19921875" style="15" bestFit="1" customWidth="1"/>
    <col min="39" max="16384" width="9" style="15"/>
  </cols>
  <sheetData>
    <row r="1" spans="1:38" ht="15.75" hidden="1" customHeight="1">
      <c r="A1" s="679"/>
      <c r="B1" s="679"/>
      <c r="AC1" s="6"/>
    </row>
    <row r="2" spans="1:38" ht="21" customHeight="1">
      <c r="A2" s="12" t="s">
        <v>682</v>
      </c>
      <c r="B2" s="219"/>
      <c r="AC2" s="220"/>
    </row>
    <row r="3" spans="1:38" s="16" customFormat="1" ht="20.25" customHeight="1">
      <c r="A3" s="661" t="s">
        <v>754</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E3" s="222"/>
      <c r="AF3" s="222"/>
      <c r="AG3" s="222"/>
      <c r="AH3" s="222"/>
    </row>
    <row r="4" spans="1:38" s="16" customFormat="1" ht="20.25" customHeight="1">
      <c r="A4" s="680" t="s">
        <v>834</v>
      </c>
      <c r="B4" s="681"/>
      <c r="C4" s="681"/>
      <c r="D4" s="681"/>
      <c r="E4" s="681"/>
      <c r="F4" s="681"/>
      <c r="G4" s="681"/>
      <c r="H4" s="681"/>
      <c r="I4" s="681"/>
      <c r="J4" s="681"/>
      <c r="K4" s="681"/>
      <c r="L4" s="681"/>
      <c r="M4" s="681"/>
      <c r="N4" s="681"/>
      <c r="O4" s="681"/>
      <c r="P4" s="681"/>
      <c r="Q4" s="681"/>
      <c r="R4" s="681"/>
      <c r="S4" s="681"/>
      <c r="T4" s="681"/>
      <c r="U4" s="681"/>
      <c r="V4" s="681"/>
      <c r="W4" s="681"/>
      <c r="X4" s="681"/>
      <c r="Y4" s="681"/>
      <c r="Z4" s="681"/>
      <c r="AA4" s="681"/>
      <c r="AB4" s="681"/>
      <c r="AC4" s="681"/>
      <c r="AE4" s="222"/>
      <c r="AF4" s="222"/>
      <c r="AG4" s="222"/>
      <c r="AH4" s="222"/>
    </row>
    <row r="5" spans="1:38" s="16" customFormat="1" ht="16.5" customHeight="1">
      <c r="A5" s="17"/>
      <c r="L5" s="372"/>
      <c r="M5" s="372"/>
      <c r="N5" s="372"/>
      <c r="O5" s="372"/>
      <c r="P5" s="221"/>
      <c r="Q5" s="221"/>
      <c r="R5" s="221"/>
      <c r="S5" s="221"/>
      <c r="T5" s="221"/>
      <c r="U5" s="221"/>
      <c r="V5" s="222"/>
      <c r="W5" s="222"/>
      <c r="X5" s="222"/>
      <c r="Y5" s="222"/>
      <c r="Z5" s="427"/>
      <c r="AA5" s="427"/>
      <c r="AB5" s="427" t="s">
        <v>8</v>
      </c>
      <c r="AC5" s="426"/>
      <c r="AE5" s="222"/>
      <c r="AF5" s="222"/>
      <c r="AG5" s="222"/>
      <c r="AH5" s="222"/>
    </row>
    <row r="6" spans="1:38" s="3" customFormat="1" ht="29.4" customHeight="1">
      <c r="A6" s="682" t="s">
        <v>6</v>
      </c>
      <c r="B6" s="682" t="s">
        <v>9</v>
      </c>
      <c r="C6" s="682" t="s">
        <v>10</v>
      </c>
      <c r="D6" s="682" t="s">
        <v>11</v>
      </c>
      <c r="E6" s="682" t="s">
        <v>12</v>
      </c>
      <c r="F6" s="690" t="s">
        <v>13</v>
      </c>
      <c r="G6" s="691"/>
      <c r="H6" s="691"/>
      <c r="I6" s="692"/>
      <c r="J6" s="684" t="s">
        <v>743</v>
      </c>
      <c r="K6" s="684" t="s">
        <v>744</v>
      </c>
      <c r="L6" s="694" t="s">
        <v>37</v>
      </c>
      <c r="M6" s="695"/>
      <c r="N6" s="695"/>
      <c r="O6" s="696"/>
      <c r="P6" s="690" t="s">
        <v>73</v>
      </c>
      <c r="Q6" s="691"/>
      <c r="R6" s="692"/>
      <c r="S6" s="682" t="s">
        <v>14</v>
      </c>
      <c r="T6" s="682"/>
      <c r="U6" s="682"/>
      <c r="V6" s="701" t="s">
        <v>72</v>
      </c>
      <c r="W6" s="701" t="s">
        <v>759</v>
      </c>
      <c r="X6" s="701" t="s">
        <v>751</v>
      </c>
      <c r="Y6" s="701"/>
      <c r="Z6" s="701"/>
      <c r="AA6" s="701"/>
      <c r="AB6" s="702" t="s">
        <v>839</v>
      </c>
      <c r="AC6" s="682" t="s">
        <v>5</v>
      </c>
      <c r="AE6" s="447"/>
      <c r="AF6" s="313"/>
      <c r="AG6" s="313"/>
      <c r="AH6" s="313"/>
      <c r="AI6" s="686" t="s">
        <v>66</v>
      </c>
    </row>
    <row r="7" spans="1:38" s="3" customFormat="1" ht="17.25" customHeight="1">
      <c r="A7" s="682"/>
      <c r="B7" s="682"/>
      <c r="C7" s="682"/>
      <c r="D7" s="682"/>
      <c r="E7" s="682"/>
      <c r="F7" s="682" t="s">
        <v>15</v>
      </c>
      <c r="G7" s="682" t="s">
        <v>25</v>
      </c>
      <c r="H7" s="690" t="s">
        <v>47</v>
      </c>
      <c r="I7" s="692"/>
      <c r="J7" s="693"/>
      <c r="K7" s="693"/>
      <c r="L7" s="705" t="s">
        <v>842</v>
      </c>
      <c r="M7" s="694" t="s">
        <v>47</v>
      </c>
      <c r="N7" s="695"/>
      <c r="O7" s="696"/>
      <c r="P7" s="693" t="s">
        <v>757</v>
      </c>
      <c r="Q7" s="684" t="s">
        <v>758</v>
      </c>
      <c r="R7" s="684" t="s">
        <v>75</v>
      </c>
      <c r="S7" s="682" t="s">
        <v>24</v>
      </c>
      <c r="T7" s="682" t="s">
        <v>637</v>
      </c>
      <c r="U7" s="682" t="s">
        <v>638</v>
      </c>
      <c r="V7" s="701"/>
      <c r="W7" s="701"/>
      <c r="X7" s="701" t="s">
        <v>25</v>
      </c>
      <c r="Y7" s="701" t="s">
        <v>31</v>
      </c>
      <c r="Z7" s="701"/>
      <c r="AA7" s="701"/>
      <c r="AB7" s="703"/>
      <c r="AC7" s="682"/>
      <c r="AE7" s="447"/>
      <c r="AF7" s="313"/>
      <c r="AG7" s="313"/>
      <c r="AH7" s="313"/>
      <c r="AI7" s="686"/>
    </row>
    <row r="8" spans="1:38" s="282" customFormat="1" ht="18" customHeight="1">
      <c r="A8" s="682"/>
      <c r="B8" s="682"/>
      <c r="C8" s="682"/>
      <c r="D8" s="682"/>
      <c r="E8" s="682"/>
      <c r="F8" s="682"/>
      <c r="G8" s="682"/>
      <c r="H8" s="684" t="s">
        <v>49</v>
      </c>
      <c r="I8" s="684" t="s">
        <v>50</v>
      </c>
      <c r="J8" s="693"/>
      <c r="K8" s="693"/>
      <c r="L8" s="698"/>
      <c r="M8" s="697" t="s">
        <v>49</v>
      </c>
      <c r="N8" s="694" t="s">
        <v>50</v>
      </c>
      <c r="O8" s="696"/>
      <c r="P8" s="693"/>
      <c r="Q8" s="693"/>
      <c r="R8" s="693"/>
      <c r="S8" s="682"/>
      <c r="T8" s="682"/>
      <c r="U8" s="682"/>
      <c r="V8" s="701"/>
      <c r="W8" s="701"/>
      <c r="X8" s="701"/>
      <c r="Y8" s="701" t="s">
        <v>49</v>
      </c>
      <c r="Z8" s="701" t="s">
        <v>50</v>
      </c>
      <c r="AA8" s="701"/>
      <c r="AB8" s="703"/>
      <c r="AC8" s="682"/>
      <c r="AE8" s="447"/>
      <c r="AF8" s="313"/>
      <c r="AG8" s="313"/>
      <c r="AH8" s="313"/>
      <c r="AI8" s="686"/>
    </row>
    <row r="9" spans="1:38" s="3" customFormat="1" ht="66">
      <c r="A9" s="682"/>
      <c r="B9" s="682"/>
      <c r="C9" s="682"/>
      <c r="D9" s="682"/>
      <c r="E9" s="682"/>
      <c r="F9" s="682"/>
      <c r="G9" s="682"/>
      <c r="H9" s="685"/>
      <c r="I9" s="685"/>
      <c r="J9" s="685"/>
      <c r="K9" s="685"/>
      <c r="L9" s="699"/>
      <c r="M9" s="699"/>
      <c r="N9" s="419" t="s">
        <v>755</v>
      </c>
      <c r="O9" s="419" t="s">
        <v>756</v>
      </c>
      <c r="P9" s="685"/>
      <c r="Q9" s="685"/>
      <c r="R9" s="685"/>
      <c r="S9" s="682"/>
      <c r="T9" s="682"/>
      <c r="U9" s="682"/>
      <c r="V9" s="701"/>
      <c r="W9" s="701"/>
      <c r="X9" s="701"/>
      <c r="Y9" s="701"/>
      <c r="Z9" s="428" t="s">
        <v>755</v>
      </c>
      <c r="AA9" s="428" t="s">
        <v>760</v>
      </c>
      <c r="AB9" s="704"/>
      <c r="AC9" s="682"/>
      <c r="AE9" s="447"/>
      <c r="AF9" s="313"/>
      <c r="AG9" s="313"/>
      <c r="AH9" s="313"/>
      <c r="AI9" s="686"/>
    </row>
    <row r="10" spans="1:38" s="3" customFormat="1" ht="24" customHeight="1">
      <c r="A10" s="87"/>
      <c r="B10" s="87" t="s">
        <v>17</v>
      </c>
      <c r="C10" s="87"/>
      <c r="D10" s="87"/>
      <c r="E10" s="87"/>
      <c r="F10" s="87"/>
      <c r="G10" s="88">
        <f>G11+G23</f>
        <v>708912</v>
      </c>
      <c r="H10" s="88">
        <f t="shared" ref="H10:AB10" si="0">H11+H23</f>
        <v>0</v>
      </c>
      <c r="I10" s="88">
        <f t="shared" si="0"/>
        <v>160175</v>
      </c>
      <c r="J10" s="88">
        <f t="shared" si="0"/>
        <v>86236.11</v>
      </c>
      <c r="K10" s="88">
        <f t="shared" si="0"/>
        <v>0</v>
      </c>
      <c r="L10" s="88">
        <f t="shared" si="0"/>
        <v>230145</v>
      </c>
      <c r="M10" s="88">
        <f t="shared" si="0"/>
        <v>0</v>
      </c>
      <c r="N10" s="88">
        <f t="shared" si="0"/>
        <v>89649</v>
      </c>
      <c r="O10" s="88">
        <f t="shared" si="0"/>
        <v>140496</v>
      </c>
      <c r="P10" s="88">
        <f t="shared" si="0"/>
        <v>75327</v>
      </c>
      <c r="Q10" s="88">
        <f t="shared" si="0"/>
        <v>57792.864999999998</v>
      </c>
      <c r="R10" s="88">
        <f t="shared" si="0"/>
        <v>74960.847999999998</v>
      </c>
      <c r="S10" s="88">
        <f t="shared" si="0"/>
        <v>596935.64400000009</v>
      </c>
      <c r="T10" s="88">
        <f t="shared" si="0"/>
        <v>26147.737000000001</v>
      </c>
      <c r="U10" s="88">
        <f t="shared" si="0"/>
        <v>47709.14</v>
      </c>
      <c r="V10" s="88">
        <f t="shared" si="0"/>
        <v>488771.82200000004</v>
      </c>
      <c r="W10" s="88">
        <f t="shared" si="0"/>
        <v>564098.82200000004</v>
      </c>
      <c r="X10" s="88">
        <f t="shared" si="0"/>
        <v>53032.979999999996</v>
      </c>
      <c r="Y10" s="88">
        <f t="shared" si="0"/>
        <v>0</v>
      </c>
      <c r="Z10" s="88">
        <f t="shared" si="0"/>
        <v>15000</v>
      </c>
      <c r="AA10" s="88">
        <f t="shared" si="0"/>
        <v>42162.979999999996</v>
      </c>
      <c r="AB10" s="88">
        <f t="shared" si="0"/>
        <v>54532.979999999996</v>
      </c>
      <c r="AC10" s="181"/>
      <c r="AD10" s="263"/>
      <c r="AE10" s="448">
        <f>Q10/P10*100</f>
        <v>76.722642611546988</v>
      </c>
      <c r="AF10" s="313"/>
      <c r="AG10" s="313"/>
      <c r="AH10" s="313"/>
      <c r="AJ10" s="224" t="e">
        <f>#REF!+PL2_MTQG!W10</f>
        <v>#REF!</v>
      </c>
      <c r="AK10" s="264" t="e">
        <f>#REF!+PL2_MTQG!AA10</f>
        <v>#REF!</v>
      </c>
      <c r="AL10" s="3" t="e">
        <f>AK10/AJ10%</f>
        <v>#REF!</v>
      </c>
    </row>
    <row r="11" spans="1:38" ht="24" customHeight="1">
      <c r="A11" s="97" t="s">
        <v>2</v>
      </c>
      <c r="B11" s="98" t="s">
        <v>29</v>
      </c>
      <c r="C11" s="99"/>
      <c r="D11" s="99"/>
      <c r="E11" s="99"/>
      <c r="F11" s="99"/>
      <c r="G11" s="81">
        <f>G12+G17+G19+G21</f>
        <v>479450</v>
      </c>
      <c r="H11" s="81">
        <f t="shared" ref="H11:AB11" si="1">H12+H17+H19+H21</f>
        <v>0</v>
      </c>
      <c r="I11" s="81">
        <f t="shared" si="1"/>
        <v>15879</v>
      </c>
      <c r="J11" s="81">
        <f t="shared" si="1"/>
        <v>55922.103999999999</v>
      </c>
      <c r="K11" s="81">
        <f t="shared" si="1"/>
        <v>0</v>
      </c>
      <c r="L11" s="81">
        <f t="shared" si="1"/>
        <v>75849</v>
      </c>
      <c r="M11" s="81">
        <f t="shared" si="1"/>
        <v>0</v>
      </c>
      <c r="N11" s="81">
        <f t="shared" si="1"/>
        <v>75849</v>
      </c>
      <c r="O11" s="81">
        <f t="shared" si="1"/>
        <v>0</v>
      </c>
      <c r="P11" s="81">
        <f t="shared" si="1"/>
        <v>32614</v>
      </c>
      <c r="Q11" s="81">
        <f t="shared" si="1"/>
        <v>32461.591</v>
      </c>
      <c r="R11" s="81">
        <f t="shared" si="1"/>
        <v>32614</v>
      </c>
      <c r="S11" s="81">
        <f t="shared" si="1"/>
        <v>424290.36500000005</v>
      </c>
      <c r="T11" s="81">
        <f t="shared" si="1"/>
        <v>8235</v>
      </c>
      <c r="U11" s="81">
        <f t="shared" si="1"/>
        <v>20280.186000000002</v>
      </c>
      <c r="V11" s="81">
        <f t="shared" si="1"/>
        <v>388204.73200000002</v>
      </c>
      <c r="W11" s="81">
        <f t="shared" si="1"/>
        <v>420818.73200000002</v>
      </c>
      <c r="X11" s="81">
        <f t="shared" si="1"/>
        <v>15000</v>
      </c>
      <c r="Y11" s="81">
        <f t="shared" si="1"/>
        <v>0</v>
      </c>
      <c r="Z11" s="81">
        <f t="shared" si="1"/>
        <v>15000</v>
      </c>
      <c r="AA11" s="81">
        <f t="shared" si="1"/>
        <v>0</v>
      </c>
      <c r="AB11" s="81">
        <f t="shared" si="1"/>
        <v>15000</v>
      </c>
      <c r="AC11" s="183"/>
      <c r="AE11" s="448">
        <f>Q11/P11*100</f>
        <v>99.532688416017663</v>
      </c>
      <c r="AF11" s="446"/>
      <c r="AG11" s="446"/>
      <c r="AH11" s="446"/>
    </row>
    <row r="12" spans="1:38" ht="24" customHeight="1">
      <c r="A12" s="158" t="s">
        <v>19</v>
      </c>
      <c r="B12" s="47" t="s">
        <v>84</v>
      </c>
      <c r="C12" s="184"/>
      <c r="D12" s="184"/>
      <c r="E12" s="184"/>
      <c r="F12" s="184"/>
      <c r="G12" s="125">
        <f>SUM(G13:G16)</f>
        <v>399480</v>
      </c>
      <c r="H12" s="125">
        <f t="shared" ref="H12:AB12" si="2">SUM(H13:H16)</f>
        <v>0</v>
      </c>
      <c r="I12" s="125">
        <f t="shared" si="2"/>
        <v>15879</v>
      </c>
      <c r="J12" s="125">
        <f t="shared" si="2"/>
        <v>0</v>
      </c>
      <c r="K12" s="125">
        <f t="shared" si="2"/>
        <v>0</v>
      </c>
      <c r="L12" s="125">
        <f t="shared" si="2"/>
        <v>15879</v>
      </c>
      <c r="M12" s="125">
        <f t="shared" si="2"/>
        <v>0</v>
      </c>
      <c r="N12" s="125">
        <f t="shared" si="2"/>
        <v>15879</v>
      </c>
      <c r="O12" s="125">
        <f t="shared" si="2"/>
        <v>0</v>
      </c>
      <c r="P12" s="125">
        <f t="shared" si="2"/>
        <v>9856</v>
      </c>
      <c r="Q12" s="125">
        <f t="shared" si="2"/>
        <v>9714</v>
      </c>
      <c r="R12" s="125">
        <f t="shared" si="2"/>
        <v>9856</v>
      </c>
      <c r="S12" s="125">
        <f t="shared" si="2"/>
        <v>392959.55100000004</v>
      </c>
      <c r="T12" s="125">
        <f t="shared" si="2"/>
        <v>0</v>
      </c>
      <c r="U12" s="125">
        <f t="shared" si="2"/>
        <v>0</v>
      </c>
      <c r="V12" s="125">
        <f t="shared" si="2"/>
        <v>367586.73200000002</v>
      </c>
      <c r="W12" s="125">
        <f t="shared" si="2"/>
        <v>377442.73200000002</v>
      </c>
      <c r="X12" s="125">
        <f t="shared" si="2"/>
        <v>0</v>
      </c>
      <c r="Y12" s="125">
        <f t="shared" si="2"/>
        <v>0</v>
      </c>
      <c r="Z12" s="125">
        <f t="shared" si="2"/>
        <v>0</v>
      </c>
      <c r="AA12" s="125">
        <f t="shared" si="2"/>
        <v>0</v>
      </c>
      <c r="AB12" s="125">
        <f t="shared" si="2"/>
        <v>0</v>
      </c>
      <c r="AC12" s="184"/>
      <c r="AE12" s="448">
        <f>Q12/P12*100</f>
        <v>98.559253246753244</v>
      </c>
      <c r="AF12" s="318"/>
      <c r="AG12" s="318"/>
      <c r="AH12" s="318"/>
    </row>
    <row r="13" spans="1:38" ht="40.799999999999997">
      <c r="A13" s="57">
        <v>1</v>
      </c>
      <c r="B13" s="100" t="s">
        <v>85</v>
      </c>
      <c r="C13" s="190" t="s">
        <v>88</v>
      </c>
      <c r="D13" s="190" t="s">
        <v>617</v>
      </c>
      <c r="E13" s="223" t="s">
        <v>624</v>
      </c>
      <c r="F13" s="191" t="s">
        <v>90</v>
      </c>
      <c r="G13" s="56">
        <v>300000</v>
      </c>
      <c r="H13" s="56"/>
      <c r="I13" s="375">
        <v>10166</v>
      </c>
      <c r="J13" s="56"/>
      <c r="K13" s="56"/>
      <c r="L13" s="375">
        <v>10166</v>
      </c>
      <c r="M13" s="375"/>
      <c r="N13" s="375">
        <v>10166</v>
      </c>
      <c r="O13" s="375"/>
      <c r="P13" s="56">
        <v>4143</v>
      </c>
      <c r="Q13" s="302">
        <v>4143</v>
      </c>
      <c r="R13" s="56">
        <f>P13</f>
        <v>4143</v>
      </c>
      <c r="S13" s="56">
        <v>298843</v>
      </c>
      <c r="T13" s="301"/>
      <c r="U13" s="56"/>
      <c r="V13" s="60">
        <v>294700</v>
      </c>
      <c r="W13" s="60">
        <f>V13+P13</f>
        <v>298843</v>
      </c>
      <c r="X13" s="60"/>
      <c r="Y13" s="60"/>
      <c r="Z13" s="60"/>
      <c r="AA13" s="60"/>
      <c r="AB13" s="60">
        <f>X13</f>
        <v>0</v>
      </c>
      <c r="AC13" s="184"/>
      <c r="AF13" s="318"/>
      <c r="AG13" s="318"/>
      <c r="AH13" s="318"/>
      <c r="AI13" s="115" t="e">
        <f>#REF!+#REF!</f>
        <v>#REF!</v>
      </c>
    </row>
    <row r="14" spans="1:38" ht="40.799999999999997">
      <c r="A14" s="57">
        <v>2</v>
      </c>
      <c r="B14" s="100" t="s">
        <v>86</v>
      </c>
      <c r="C14" s="190" t="s">
        <v>88</v>
      </c>
      <c r="D14" s="190" t="s">
        <v>618</v>
      </c>
      <c r="E14" s="223" t="s">
        <v>625</v>
      </c>
      <c r="F14" s="191" t="s">
        <v>91</v>
      </c>
      <c r="G14" s="56">
        <v>66500</v>
      </c>
      <c r="H14" s="56"/>
      <c r="I14" s="56">
        <v>5509</v>
      </c>
      <c r="J14" s="56"/>
      <c r="K14" s="56"/>
      <c r="L14" s="375">
        <v>5509</v>
      </c>
      <c r="M14" s="375"/>
      <c r="N14" s="56">
        <v>5509</v>
      </c>
      <c r="O14" s="375"/>
      <c r="P14" s="56">
        <v>5509</v>
      </c>
      <c r="Q14" s="302">
        <v>5509</v>
      </c>
      <c r="R14" s="56">
        <f>P14</f>
        <v>5509</v>
      </c>
      <c r="S14" s="56">
        <v>65290.086000000003</v>
      </c>
      <c r="T14" s="301"/>
      <c r="U14" s="56"/>
      <c r="V14" s="60">
        <v>59850</v>
      </c>
      <c r="W14" s="60">
        <f t="shared" ref="W14:W22" si="3">V14+P14</f>
        <v>65359</v>
      </c>
      <c r="X14" s="60"/>
      <c r="Y14" s="60"/>
      <c r="Z14" s="60"/>
      <c r="AA14" s="60"/>
      <c r="AB14" s="60">
        <f t="shared" ref="AB14:AB22" si="4">X14</f>
        <v>0</v>
      </c>
      <c r="AC14" s="184"/>
      <c r="AF14" s="318"/>
      <c r="AG14" s="318"/>
      <c r="AH14" s="318"/>
      <c r="AI14" s="115" t="e">
        <f>#REF!+#REF!</f>
        <v>#REF!</v>
      </c>
    </row>
    <row r="15" spans="1:38" ht="40.799999999999997">
      <c r="A15" s="57">
        <v>3</v>
      </c>
      <c r="B15" s="100" t="s">
        <v>87</v>
      </c>
      <c r="C15" s="190" t="s">
        <v>89</v>
      </c>
      <c r="D15" s="190" t="s">
        <v>619</v>
      </c>
      <c r="E15" s="223" t="s">
        <v>626</v>
      </c>
      <c r="F15" s="191" t="s">
        <v>92</v>
      </c>
      <c r="G15" s="56">
        <v>14980</v>
      </c>
      <c r="H15" s="56"/>
      <c r="I15" s="56">
        <v>62</v>
      </c>
      <c r="J15" s="56"/>
      <c r="K15" s="56"/>
      <c r="L15" s="375">
        <v>62</v>
      </c>
      <c r="M15" s="375"/>
      <c r="N15" s="56">
        <v>62</v>
      </c>
      <c r="O15" s="375"/>
      <c r="P15" s="56">
        <v>62</v>
      </c>
      <c r="Q15" s="302">
        <v>62</v>
      </c>
      <c r="R15" s="56">
        <f t="shared" ref="R15:R22" si="5">P15</f>
        <v>62</v>
      </c>
      <c r="S15" s="56">
        <v>12811</v>
      </c>
      <c r="T15" s="301"/>
      <c r="U15" s="56"/>
      <c r="V15" s="302">
        <v>13036.732</v>
      </c>
      <c r="W15" s="60">
        <f t="shared" si="3"/>
        <v>13098.732</v>
      </c>
      <c r="X15" s="302"/>
      <c r="Y15" s="302"/>
      <c r="Z15" s="302"/>
      <c r="AA15" s="302"/>
      <c r="AB15" s="60">
        <f t="shared" si="4"/>
        <v>0</v>
      </c>
      <c r="AC15" s="184"/>
      <c r="AF15" s="318"/>
      <c r="AG15" s="318"/>
      <c r="AH15" s="318"/>
      <c r="AI15" s="115" t="e">
        <f>#REF!+#REF!</f>
        <v>#REF!</v>
      </c>
    </row>
    <row r="16" spans="1:38" ht="26.4">
      <c r="A16" s="57">
        <v>4</v>
      </c>
      <c r="B16" s="100" t="s">
        <v>735</v>
      </c>
      <c r="C16" s="190" t="s">
        <v>121</v>
      </c>
      <c r="D16" s="190"/>
      <c r="E16" s="223" t="s">
        <v>736</v>
      </c>
      <c r="F16" s="191" t="s">
        <v>737</v>
      </c>
      <c r="G16" s="56">
        <v>18000</v>
      </c>
      <c r="H16" s="56"/>
      <c r="I16" s="56">
        <v>142</v>
      </c>
      <c r="J16" s="56"/>
      <c r="K16" s="56"/>
      <c r="L16" s="56">
        <v>142</v>
      </c>
      <c r="M16" s="375"/>
      <c r="N16" s="56">
        <v>142</v>
      </c>
      <c r="O16" s="375"/>
      <c r="P16" s="56">
        <v>142</v>
      </c>
      <c r="Q16" s="302"/>
      <c r="R16" s="56">
        <f t="shared" si="5"/>
        <v>142</v>
      </c>
      <c r="S16" s="56">
        <v>16015.465</v>
      </c>
      <c r="T16" s="56"/>
      <c r="U16" s="56"/>
      <c r="V16" s="302"/>
      <c r="W16" s="60">
        <f t="shared" si="3"/>
        <v>142</v>
      </c>
      <c r="X16" s="302"/>
      <c r="Y16" s="302"/>
      <c r="Z16" s="302"/>
      <c r="AA16" s="302"/>
      <c r="AB16" s="60">
        <f t="shared" si="4"/>
        <v>0</v>
      </c>
      <c r="AC16" s="184"/>
      <c r="AF16" s="318"/>
      <c r="AG16" s="318"/>
      <c r="AH16" s="318"/>
      <c r="AI16" s="115"/>
    </row>
    <row r="17" spans="1:36" ht="22.95" customHeight="1">
      <c r="A17" s="158" t="s">
        <v>20</v>
      </c>
      <c r="B17" s="47" t="s">
        <v>93</v>
      </c>
      <c r="C17" s="192"/>
      <c r="D17" s="184"/>
      <c r="E17" s="184"/>
      <c r="F17" s="193"/>
      <c r="G17" s="125">
        <f>SUM(G18)</f>
        <v>14990</v>
      </c>
      <c r="H17" s="125">
        <f t="shared" ref="H17:AB17" si="6">SUM(H18)</f>
        <v>0</v>
      </c>
      <c r="I17" s="125">
        <f t="shared" si="6"/>
        <v>0</v>
      </c>
      <c r="J17" s="125">
        <f t="shared" si="6"/>
        <v>14480</v>
      </c>
      <c r="K17" s="125">
        <f t="shared" si="6"/>
        <v>0</v>
      </c>
      <c r="L17" s="125">
        <f t="shared" si="6"/>
        <v>14990</v>
      </c>
      <c r="M17" s="125">
        <f t="shared" si="6"/>
        <v>0</v>
      </c>
      <c r="N17" s="125">
        <f t="shared" si="6"/>
        <v>14990</v>
      </c>
      <c r="O17" s="125">
        <f t="shared" si="6"/>
        <v>0</v>
      </c>
      <c r="P17" s="125">
        <f t="shared" si="6"/>
        <v>1612</v>
      </c>
      <c r="Q17" s="125">
        <f t="shared" si="6"/>
        <v>1612</v>
      </c>
      <c r="R17" s="125">
        <f t="shared" si="6"/>
        <v>1612</v>
      </c>
      <c r="S17" s="125">
        <f t="shared" si="6"/>
        <v>14345.814</v>
      </c>
      <c r="T17" s="125">
        <f t="shared" si="6"/>
        <v>1100</v>
      </c>
      <c r="U17" s="125">
        <f t="shared" si="6"/>
        <v>1234.1859999999997</v>
      </c>
      <c r="V17" s="125">
        <f t="shared" si="6"/>
        <v>12868</v>
      </c>
      <c r="W17" s="125">
        <f t="shared" si="6"/>
        <v>14480</v>
      </c>
      <c r="X17" s="125">
        <f t="shared" si="6"/>
        <v>0</v>
      </c>
      <c r="Y17" s="125">
        <f t="shared" si="6"/>
        <v>0</v>
      </c>
      <c r="Z17" s="125">
        <f t="shared" si="6"/>
        <v>0</v>
      </c>
      <c r="AA17" s="125">
        <f t="shared" si="6"/>
        <v>0</v>
      </c>
      <c r="AB17" s="125">
        <f t="shared" si="6"/>
        <v>0</v>
      </c>
      <c r="AC17" s="184"/>
      <c r="AE17" s="448">
        <f>Q17/P17*100</f>
        <v>100</v>
      </c>
      <c r="AF17" s="446"/>
      <c r="AG17" s="446"/>
      <c r="AH17" s="446"/>
    </row>
    <row r="18" spans="1:36" ht="30.6">
      <c r="A18" s="57">
        <v>1</v>
      </c>
      <c r="B18" s="49" t="s">
        <v>94</v>
      </c>
      <c r="C18" s="190" t="s">
        <v>88</v>
      </c>
      <c r="D18" s="190" t="s">
        <v>730</v>
      </c>
      <c r="E18" s="223" t="s">
        <v>125</v>
      </c>
      <c r="F18" s="191" t="s">
        <v>97</v>
      </c>
      <c r="G18" s="56">
        <v>14990</v>
      </c>
      <c r="H18" s="56"/>
      <c r="I18" s="56"/>
      <c r="J18" s="56">
        <v>14480</v>
      </c>
      <c r="K18" s="56"/>
      <c r="L18" s="375">
        <v>14990</v>
      </c>
      <c r="M18" s="375"/>
      <c r="N18" s="375">
        <v>14990</v>
      </c>
      <c r="O18" s="375"/>
      <c r="P18" s="56">
        <f>2122-510</f>
        <v>1612</v>
      </c>
      <c r="Q18" s="56">
        <v>1612</v>
      </c>
      <c r="R18" s="56">
        <f t="shared" si="5"/>
        <v>1612</v>
      </c>
      <c r="S18" s="56">
        <v>14345.814</v>
      </c>
      <c r="T18" s="56">
        <v>1100</v>
      </c>
      <c r="U18" s="56">
        <v>1234.1859999999997</v>
      </c>
      <c r="V18" s="302">
        <v>12868</v>
      </c>
      <c r="W18" s="60">
        <f t="shared" si="3"/>
        <v>14480</v>
      </c>
      <c r="X18" s="302">
        <f>Y18+Z18+AA18</f>
        <v>0</v>
      </c>
      <c r="Y18" s="302"/>
      <c r="Z18" s="302"/>
      <c r="AA18" s="302"/>
      <c r="AB18" s="60">
        <f t="shared" si="4"/>
        <v>0</v>
      </c>
      <c r="AC18" s="185"/>
      <c r="AF18" s="318"/>
      <c r="AG18" s="318"/>
      <c r="AH18" s="318"/>
      <c r="AI18" s="115" t="e">
        <f>#REF!+#REF!</f>
        <v>#REF!</v>
      </c>
    </row>
    <row r="19" spans="1:36" ht="27" customHeight="1">
      <c r="A19" s="158" t="s">
        <v>21</v>
      </c>
      <c r="B19" s="50" t="s">
        <v>41</v>
      </c>
      <c r="C19" s="194"/>
      <c r="D19" s="184"/>
      <c r="E19" s="223"/>
      <c r="F19" s="193"/>
      <c r="G19" s="125">
        <f>SUM(G20)</f>
        <v>14980</v>
      </c>
      <c r="H19" s="125">
        <f t="shared" ref="H19:AB19" si="7">SUM(H20)</f>
        <v>0</v>
      </c>
      <c r="I19" s="125">
        <f t="shared" si="7"/>
        <v>0</v>
      </c>
      <c r="J19" s="125">
        <f t="shared" si="7"/>
        <v>0</v>
      </c>
      <c r="K19" s="125">
        <f t="shared" si="7"/>
        <v>0</v>
      </c>
      <c r="L19" s="125">
        <f t="shared" si="7"/>
        <v>14980</v>
      </c>
      <c r="M19" s="125">
        <f t="shared" si="7"/>
        <v>0</v>
      </c>
      <c r="N19" s="125">
        <f t="shared" si="7"/>
        <v>14980</v>
      </c>
      <c r="O19" s="125">
        <f t="shared" si="7"/>
        <v>0</v>
      </c>
      <c r="P19" s="125">
        <f t="shared" si="7"/>
        <v>6146</v>
      </c>
      <c r="Q19" s="125">
        <f t="shared" si="7"/>
        <v>6135.5910000000003</v>
      </c>
      <c r="R19" s="125">
        <f t="shared" si="7"/>
        <v>6146</v>
      </c>
      <c r="S19" s="125">
        <f t="shared" si="7"/>
        <v>13885</v>
      </c>
      <c r="T19" s="125">
        <f t="shared" si="7"/>
        <v>4035</v>
      </c>
      <c r="U19" s="125">
        <f t="shared" si="7"/>
        <v>4046</v>
      </c>
      <c r="V19" s="125">
        <f t="shared" si="7"/>
        <v>7750</v>
      </c>
      <c r="W19" s="125">
        <f t="shared" si="7"/>
        <v>13896</v>
      </c>
      <c r="X19" s="125">
        <f t="shared" si="7"/>
        <v>0</v>
      </c>
      <c r="Y19" s="125">
        <f t="shared" si="7"/>
        <v>0</v>
      </c>
      <c r="Z19" s="125">
        <f t="shared" si="7"/>
        <v>0</v>
      </c>
      <c r="AA19" s="125">
        <f t="shared" si="7"/>
        <v>0</v>
      </c>
      <c r="AB19" s="125">
        <f t="shared" si="7"/>
        <v>0</v>
      </c>
      <c r="AC19" s="184"/>
      <c r="AE19" s="448">
        <f>Q19/P19*100</f>
        <v>99.830637813211851</v>
      </c>
      <c r="AF19" s="446"/>
      <c r="AG19" s="446"/>
      <c r="AH19" s="446"/>
    </row>
    <row r="20" spans="1:36" ht="30.6">
      <c r="A20" s="57">
        <v>1</v>
      </c>
      <c r="B20" s="49" t="s">
        <v>95</v>
      </c>
      <c r="C20" s="190" t="s">
        <v>88</v>
      </c>
      <c r="D20" s="190" t="s">
        <v>621</v>
      </c>
      <c r="E20" s="223" t="s">
        <v>151</v>
      </c>
      <c r="F20" s="191" t="s">
        <v>98</v>
      </c>
      <c r="G20" s="56">
        <v>14980</v>
      </c>
      <c r="H20" s="56"/>
      <c r="I20" s="56"/>
      <c r="J20" s="56"/>
      <c r="K20" s="56"/>
      <c r="L20" s="375">
        <v>14980</v>
      </c>
      <c r="M20" s="375"/>
      <c r="N20" s="375">
        <v>14980</v>
      </c>
      <c r="O20" s="375"/>
      <c r="P20" s="56">
        <f>2736+3410</f>
        <v>6146</v>
      </c>
      <c r="Q20" s="302">
        <v>6135.5910000000003</v>
      </c>
      <c r="R20" s="56">
        <f t="shared" si="5"/>
        <v>6146</v>
      </c>
      <c r="S20" s="56">
        <v>13885</v>
      </c>
      <c r="T20" s="56">
        <v>4035</v>
      </c>
      <c r="U20" s="56">
        <v>4046</v>
      </c>
      <c r="V20" s="302">
        <v>7750</v>
      </c>
      <c r="W20" s="60">
        <f>V20+P20</f>
        <v>13896</v>
      </c>
      <c r="X20" s="302">
        <f>Y20+Z20+AA20</f>
        <v>0</v>
      </c>
      <c r="Y20" s="302"/>
      <c r="Z20" s="302"/>
      <c r="AA20" s="302"/>
      <c r="AB20" s="60">
        <f t="shared" si="4"/>
        <v>0</v>
      </c>
      <c r="AC20" s="185" t="s">
        <v>819</v>
      </c>
      <c r="AF20" s="318"/>
      <c r="AG20" s="318"/>
      <c r="AH20" s="318"/>
      <c r="AI20" s="115" t="e">
        <f>#REF!+#REF!</f>
        <v>#REF!</v>
      </c>
    </row>
    <row r="21" spans="1:36" ht="22.2" customHeight="1">
      <c r="A21" s="158" t="s">
        <v>22</v>
      </c>
      <c r="B21" s="50" t="s">
        <v>42</v>
      </c>
      <c r="C21" s="194"/>
      <c r="D21" s="184"/>
      <c r="E21" s="223"/>
      <c r="F21" s="193"/>
      <c r="G21" s="125">
        <f>SUM(G22)</f>
        <v>50000</v>
      </c>
      <c r="H21" s="125">
        <f t="shared" ref="H21:AB21" si="8">SUM(H22)</f>
        <v>0</v>
      </c>
      <c r="I21" s="125">
        <f t="shared" si="8"/>
        <v>0</v>
      </c>
      <c r="J21" s="125">
        <f t="shared" si="8"/>
        <v>41442.103999999999</v>
      </c>
      <c r="K21" s="125">
        <f t="shared" si="8"/>
        <v>0</v>
      </c>
      <c r="L21" s="125">
        <f t="shared" si="8"/>
        <v>30000</v>
      </c>
      <c r="M21" s="125">
        <f t="shared" si="8"/>
        <v>0</v>
      </c>
      <c r="N21" s="125">
        <f t="shared" si="8"/>
        <v>30000</v>
      </c>
      <c r="O21" s="125">
        <f t="shared" si="8"/>
        <v>0</v>
      </c>
      <c r="P21" s="125">
        <f t="shared" si="8"/>
        <v>15000</v>
      </c>
      <c r="Q21" s="125">
        <f t="shared" si="8"/>
        <v>15000</v>
      </c>
      <c r="R21" s="125">
        <f t="shared" si="8"/>
        <v>15000</v>
      </c>
      <c r="S21" s="125">
        <f t="shared" si="8"/>
        <v>3100</v>
      </c>
      <c r="T21" s="125">
        <f t="shared" si="8"/>
        <v>3100</v>
      </c>
      <c r="U21" s="125">
        <f t="shared" si="8"/>
        <v>15000</v>
      </c>
      <c r="V21" s="125">
        <f t="shared" si="8"/>
        <v>0</v>
      </c>
      <c r="W21" s="125">
        <f t="shared" si="8"/>
        <v>15000</v>
      </c>
      <c r="X21" s="125">
        <f t="shared" si="8"/>
        <v>15000</v>
      </c>
      <c r="Y21" s="125">
        <f t="shared" si="8"/>
        <v>0</v>
      </c>
      <c r="Z21" s="125">
        <f t="shared" si="8"/>
        <v>15000</v>
      </c>
      <c r="AA21" s="125">
        <f t="shared" si="8"/>
        <v>0</v>
      </c>
      <c r="AB21" s="125">
        <f t="shared" si="8"/>
        <v>15000</v>
      </c>
      <c r="AC21" s="184"/>
      <c r="AE21" s="448">
        <f>Q21/P21*100</f>
        <v>100</v>
      </c>
      <c r="AF21" s="446"/>
      <c r="AG21" s="446"/>
      <c r="AH21" s="446"/>
    </row>
    <row r="22" spans="1:36" ht="37.950000000000003" customHeight="1">
      <c r="A22" s="57">
        <v>1</v>
      </c>
      <c r="B22" s="49" t="s">
        <v>96</v>
      </c>
      <c r="C22" s="190" t="s">
        <v>88</v>
      </c>
      <c r="D22" s="190" t="s">
        <v>622</v>
      </c>
      <c r="E22" s="223" t="s">
        <v>165</v>
      </c>
      <c r="F22" s="191" t="s">
        <v>99</v>
      </c>
      <c r="G22" s="56">
        <v>50000</v>
      </c>
      <c r="H22" s="56"/>
      <c r="I22" s="56"/>
      <c r="J22" s="56">
        <v>41442.103999999999</v>
      </c>
      <c r="K22" s="56"/>
      <c r="L22" s="375">
        <v>30000</v>
      </c>
      <c r="M22" s="375"/>
      <c r="N22" s="375">
        <v>30000</v>
      </c>
      <c r="O22" s="375"/>
      <c r="P22" s="56">
        <f>3000+12000</f>
        <v>15000</v>
      </c>
      <c r="Q22" s="56">
        <v>15000</v>
      </c>
      <c r="R22" s="56">
        <f t="shared" si="5"/>
        <v>15000</v>
      </c>
      <c r="S22" s="56">
        <v>3100</v>
      </c>
      <c r="T22" s="56">
        <v>3100</v>
      </c>
      <c r="U22" s="56">
        <v>15000</v>
      </c>
      <c r="V22" s="302"/>
      <c r="W22" s="60">
        <f t="shared" si="3"/>
        <v>15000</v>
      </c>
      <c r="X22" s="302">
        <f>Y22+Z22+AA22</f>
        <v>15000</v>
      </c>
      <c r="Y22" s="302"/>
      <c r="Z22" s="302">
        <f>N22-W22</f>
        <v>15000</v>
      </c>
      <c r="AA22" s="302"/>
      <c r="AB22" s="60">
        <f t="shared" si="4"/>
        <v>15000</v>
      </c>
      <c r="AC22" s="184"/>
      <c r="AF22" s="318"/>
      <c r="AG22" s="318"/>
      <c r="AH22" s="318"/>
      <c r="AI22" s="115" t="e">
        <f>#REF!+#REF!</f>
        <v>#REF!</v>
      </c>
    </row>
    <row r="23" spans="1:36" ht="27.6" customHeight="1">
      <c r="A23" s="97" t="s">
        <v>3</v>
      </c>
      <c r="B23" s="98" t="s">
        <v>28</v>
      </c>
      <c r="C23" s="183"/>
      <c r="D23" s="183"/>
      <c r="E23" s="183"/>
      <c r="F23" s="183"/>
      <c r="G23" s="81">
        <f>G24+G56+G63</f>
        <v>229462</v>
      </c>
      <c r="H23" s="81">
        <f t="shared" ref="H23:AB23" si="9">H24+H56+H63</f>
        <v>0</v>
      </c>
      <c r="I23" s="81">
        <f t="shared" si="9"/>
        <v>144296</v>
      </c>
      <c r="J23" s="81">
        <f t="shared" si="9"/>
        <v>30314.006000000001</v>
      </c>
      <c r="K23" s="81">
        <f t="shared" si="9"/>
        <v>0</v>
      </c>
      <c r="L23" s="81">
        <f t="shared" si="9"/>
        <v>154296</v>
      </c>
      <c r="M23" s="81">
        <f t="shared" si="9"/>
        <v>0</v>
      </c>
      <c r="N23" s="81">
        <f t="shared" si="9"/>
        <v>13800</v>
      </c>
      <c r="O23" s="81">
        <f t="shared" si="9"/>
        <v>140496</v>
      </c>
      <c r="P23" s="81">
        <f t="shared" si="9"/>
        <v>42713</v>
      </c>
      <c r="Q23" s="81">
        <f t="shared" si="9"/>
        <v>25331.273999999998</v>
      </c>
      <c r="R23" s="81">
        <f t="shared" si="9"/>
        <v>42346.847999999998</v>
      </c>
      <c r="S23" s="81">
        <f t="shared" si="9"/>
        <v>172645.27900000001</v>
      </c>
      <c r="T23" s="81">
        <f t="shared" si="9"/>
        <v>17912.737000000001</v>
      </c>
      <c r="U23" s="81">
        <f t="shared" si="9"/>
        <v>27428.953999999998</v>
      </c>
      <c r="V23" s="81">
        <f t="shared" si="9"/>
        <v>100567.09</v>
      </c>
      <c r="W23" s="81">
        <f t="shared" si="9"/>
        <v>143280.09</v>
      </c>
      <c r="X23" s="81">
        <f t="shared" si="9"/>
        <v>38032.979999999996</v>
      </c>
      <c r="Y23" s="81">
        <f t="shared" si="9"/>
        <v>0</v>
      </c>
      <c r="Z23" s="81">
        <f t="shared" si="9"/>
        <v>0</v>
      </c>
      <c r="AA23" s="81">
        <f t="shared" si="9"/>
        <v>42162.979999999996</v>
      </c>
      <c r="AB23" s="81">
        <f t="shared" si="9"/>
        <v>39532.979999999996</v>
      </c>
      <c r="AC23" s="81">
        <f t="shared" ref="AC23" si="10">AC24</f>
        <v>0</v>
      </c>
      <c r="AE23" s="448">
        <f>Q23/P23*100</f>
        <v>59.305771076721371</v>
      </c>
      <c r="AF23" s="446"/>
      <c r="AG23" s="446"/>
      <c r="AH23" s="446"/>
      <c r="AJ23" s="224" t="e">
        <f>#REF!-#REF!</f>
        <v>#REF!</v>
      </c>
    </row>
    <row r="24" spans="1:36" ht="25.5" customHeight="1">
      <c r="A24" s="101" t="s">
        <v>798</v>
      </c>
      <c r="B24" s="102" t="s">
        <v>189</v>
      </c>
      <c r="C24" s="186"/>
      <c r="D24" s="186"/>
      <c r="E24" s="186"/>
      <c r="F24" s="186"/>
      <c r="G24" s="85">
        <f>G25+G30+G31+G35+G42+G45</f>
        <v>182010</v>
      </c>
      <c r="H24" s="85">
        <f t="shared" ref="H24:AB24" si="11">H25+H30+H31+H35+H42+H45</f>
        <v>0</v>
      </c>
      <c r="I24" s="85">
        <f t="shared" si="11"/>
        <v>99302</v>
      </c>
      <c r="J24" s="85">
        <f t="shared" si="11"/>
        <v>16882.006000000001</v>
      </c>
      <c r="K24" s="85">
        <f t="shared" si="11"/>
        <v>0</v>
      </c>
      <c r="L24" s="85">
        <f t="shared" si="11"/>
        <v>109302</v>
      </c>
      <c r="M24" s="85">
        <f t="shared" si="11"/>
        <v>0</v>
      </c>
      <c r="N24" s="85">
        <f t="shared" si="11"/>
        <v>0</v>
      </c>
      <c r="O24" s="85">
        <f t="shared" si="11"/>
        <v>109302</v>
      </c>
      <c r="P24" s="85">
        <f t="shared" si="11"/>
        <v>29170</v>
      </c>
      <c r="Q24" s="85">
        <f t="shared" si="11"/>
        <v>20410.764999999999</v>
      </c>
      <c r="R24" s="85">
        <f t="shared" si="11"/>
        <v>29170</v>
      </c>
      <c r="S24" s="85">
        <f t="shared" si="11"/>
        <v>141741.27900000001</v>
      </c>
      <c r="T24" s="85">
        <f t="shared" si="11"/>
        <v>15364.736999999999</v>
      </c>
      <c r="U24" s="85">
        <f t="shared" si="11"/>
        <v>15773.954</v>
      </c>
      <c r="V24" s="85">
        <f t="shared" si="11"/>
        <v>80540.09</v>
      </c>
      <c r="W24" s="85">
        <f t="shared" si="11"/>
        <v>109710.09</v>
      </c>
      <c r="X24" s="85">
        <f t="shared" si="11"/>
        <v>26632.98</v>
      </c>
      <c r="Y24" s="85">
        <f t="shared" si="11"/>
        <v>0</v>
      </c>
      <c r="Z24" s="85">
        <f t="shared" si="11"/>
        <v>0</v>
      </c>
      <c r="AA24" s="85">
        <f t="shared" si="11"/>
        <v>26632.98</v>
      </c>
      <c r="AB24" s="85">
        <f t="shared" si="11"/>
        <v>26632.98</v>
      </c>
      <c r="AC24" s="186"/>
      <c r="AD24" s="486">
        <f>Q24/P24%</f>
        <v>69.971768940692499</v>
      </c>
      <c r="AE24" s="448">
        <f>Q24/P24*100</f>
        <v>69.971768940692485</v>
      </c>
      <c r="AF24" s="446"/>
      <c r="AG24" s="451"/>
      <c r="AH24" s="452"/>
    </row>
    <row r="25" spans="1:36" ht="21.75" customHeight="1">
      <c r="A25" s="158" t="s">
        <v>19</v>
      </c>
      <c r="B25" s="50" t="s">
        <v>100</v>
      </c>
      <c r="C25" s="194"/>
      <c r="D25" s="184"/>
      <c r="E25" s="194"/>
      <c r="F25" s="193"/>
      <c r="G25" s="125">
        <f>SUM(G26:G29)</f>
        <v>60000</v>
      </c>
      <c r="H25" s="125">
        <f t="shared" ref="H25:AB25" si="12">SUM(H26:H29)</f>
        <v>0</v>
      </c>
      <c r="I25" s="125">
        <f t="shared" si="12"/>
        <v>34752</v>
      </c>
      <c r="J25" s="125">
        <f t="shared" si="12"/>
        <v>0</v>
      </c>
      <c r="K25" s="125">
        <f t="shared" si="12"/>
        <v>0</v>
      </c>
      <c r="L25" s="125">
        <f t="shared" si="12"/>
        <v>34752</v>
      </c>
      <c r="M25" s="125">
        <f t="shared" si="12"/>
        <v>0</v>
      </c>
      <c r="N25" s="125">
        <f t="shared" si="12"/>
        <v>0</v>
      </c>
      <c r="O25" s="125">
        <f t="shared" si="12"/>
        <v>34752</v>
      </c>
      <c r="P25" s="125">
        <f t="shared" si="12"/>
        <v>3269.19</v>
      </c>
      <c r="Q25" s="125">
        <f t="shared" si="12"/>
        <v>3269.19</v>
      </c>
      <c r="R25" s="125">
        <f t="shared" si="12"/>
        <v>3269.19</v>
      </c>
      <c r="S25" s="125">
        <f t="shared" si="12"/>
        <v>56628.133000000002</v>
      </c>
      <c r="T25" s="125">
        <f t="shared" si="12"/>
        <v>0</v>
      </c>
      <c r="U25" s="125">
        <f t="shared" si="12"/>
        <v>0</v>
      </c>
      <c r="V25" s="125">
        <f t="shared" si="12"/>
        <v>53348.933000000005</v>
      </c>
      <c r="W25" s="125">
        <f t="shared" si="12"/>
        <v>56618.122999999992</v>
      </c>
      <c r="X25" s="125">
        <f t="shared" si="12"/>
        <v>0</v>
      </c>
      <c r="Y25" s="125">
        <f t="shared" si="12"/>
        <v>0</v>
      </c>
      <c r="Z25" s="125">
        <f t="shared" si="12"/>
        <v>0</v>
      </c>
      <c r="AA25" s="125">
        <f t="shared" si="12"/>
        <v>0</v>
      </c>
      <c r="AB25" s="125">
        <f t="shared" si="12"/>
        <v>0</v>
      </c>
      <c r="AC25" s="184"/>
      <c r="AE25" s="448">
        <f>Q25/P25*100</f>
        <v>100</v>
      </c>
      <c r="AF25" s="446"/>
      <c r="AG25" s="446"/>
      <c r="AH25" s="446"/>
    </row>
    <row r="26" spans="1:36" ht="27" customHeight="1">
      <c r="A26" s="57">
        <v>1</v>
      </c>
      <c r="B26" s="58" t="s">
        <v>101</v>
      </c>
      <c r="C26" s="195" t="s">
        <v>104</v>
      </c>
      <c r="D26" s="184"/>
      <c r="E26" s="196" t="s">
        <v>106</v>
      </c>
      <c r="F26" s="196" t="s">
        <v>108</v>
      </c>
      <c r="G26" s="56">
        <v>32000</v>
      </c>
      <c r="H26" s="56"/>
      <c r="I26" s="423">
        <v>32000</v>
      </c>
      <c r="J26" s="56"/>
      <c r="K26" s="56"/>
      <c r="L26" s="423">
        <v>32000</v>
      </c>
      <c r="M26" s="423"/>
      <c r="N26" s="423"/>
      <c r="O26" s="423">
        <v>32000</v>
      </c>
      <c r="P26" s="56">
        <v>2380</v>
      </c>
      <c r="Q26" s="56">
        <v>2380</v>
      </c>
      <c r="R26" s="56">
        <f t="shared" ref="R26:R29" si="13">P26</f>
        <v>2380</v>
      </c>
      <c r="S26" s="56">
        <v>31186.464</v>
      </c>
      <c r="T26" s="301"/>
      <c r="U26" s="56"/>
      <c r="V26" s="302">
        <v>28800</v>
      </c>
      <c r="W26" s="60">
        <f t="shared" ref="W26:W29" si="14">V26+P26</f>
        <v>31180</v>
      </c>
      <c r="X26" s="302">
        <f t="shared" ref="X26:X44" si="15">Y26+Z26+AA26</f>
        <v>0</v>
      </c>
      <c r="Y26" s="302"/>
      <c r="Z26" s="302"/>
      <c r="AA26" s="302"/>
      <c r="AB26" s="60">
        <f t="shared" ref="AB26:AB29" si="16">X26</f>
        <v>0</v>
      </c>
      <c r="AC26" s="184"/>
      <c r="AF26" s="318"/>
      <c r="AG26" s="318"/>
      <c r="AH26" s="318"/>
      <c r="AI26" s="115" t="e">
        <f>#REF!+#REF!</f>
        <v>#REF!</v>
      </c>
    </row>
    <row r="27" spans="1:36" ht="29.25" customHeight="1">
      <c r="A27" s="57">
        <v>2</v>
      </c>
      <c r="B27" s="58" t="s">
        <v>102</v>
      </c>
      <c r="C27" s="196" t="s">
        <v>105</v>
      </c>
      <c r="D27" s="184"/>
      <c r="E27" s="196" t="s">
        <v>107</v>
      </c>
      <c r="F27" s="197" t="s">
        <v>109</v>
      </c>
      <c r="G27" s="56">
        <v>2000</v>
      </c>
      <c r="H27" s="56"/>
      <c r="I27" s="423">
        <v>2000</v>
      </c>
      <c r="J27" s="56"/>
      <c r="K27" s="56"/>
      <c r="L27" s="423">
        <v>2000</v>
      </c>
      <c r="M27" s="423"/>
      <c r="N27" s="423"/>
      <c r="O27" s="423">
        <v>2000</v>
      </c>
      <c r="P27" s="56">
        <v>138.483</v>
      </c>
      <c r="Q27" s="303">
        <v>138.483</v>
      </c>
      <c r="R27" s="56">
        <v>138.483</v>
      </c>
      <c r="S27" s="56">
        <v>1665</v>
      </c>
      <c r="T27" s="301"/>
      <c r="U27" s="56"/>
      <c r="V27" s="302">
        <v>1524.615</v>
      </c>
      <c r="W27" s="60">
        <f t="shared" si="14"/>
        <v>1663.098</v>
      </c>
      <c r="X27" s="302">
        <f t="shared" si="15"/>
        <v>0</v>
      </c>
      <c r="Y27" s="302"/>
      <c r="Z27" s="302"/>
      <c r="AA27" s="302"/>
      <c r="AB27" s="60">
        <f t="shared" si="16"/>
        <v>0</v>
      </c>
      <c r="AC27" s="185"/>
      <c r="AF27" s="318"/>
      <c r="AG27" s="318"/>
      <c r="AH27" s="318"/>
      <c r="AI27" s="115" t="e">
        <f>#REF!+#REF!</f>
        <v>#REF!</v>
      </c>
    </row>
    <row r="28" spans="1:36" ht="30.6">
      <c r="A28" s="57">
        <v>3</v>
      </c>
      <c r="B28" s="59" t="s">
        <v>103</v>
      </c>
      <c r="C28" s="190" t="s">
        <v>88</v>
      </c>
      <c r="D28" s="184"/>
      <c r="E28" s="198"/>
      <c r="F28" s="185" t="s">
        <v>110</v>
      </c>
      <c r="G28" s="56">
        <v>25000</v>
      </c>
      <c r="H28" s="56"/>
      <c r="I28" s="424">
        <v>702</v>
      </c>
      <c r="J28" s="56"/>
      <c r="K28" s="56"/>
      <c r="L28" s="424">
        <v>702</v>
      </c>
      <c r="M28" s="424"/>
      <c r="N28" s="424"/>
      <c r="O28" s="424">
        <v>702</v>
      </c>
      <c r="P28" s="56">
        <v>701.70699999999999</v>
      </c>
      <c r="Q28" s="56">
        <v>701.70699999999999</v>
      </c>
      <c r="R28" s="56">
        <v>701.70699999999999</v>
      </c>
      <c r="S28" s="56">
        <v>22776.669000000002</v>
      </c>
      <c r="T28" s="301"/>
      <c r="U28" s="56"/>
      <c r="V28" s="302">
        <v>22074.317999999999</v>
      </c>
      <c r="W28" s="60">
        <f t="shared" si="14"/>
        <v>22776.024999999998</v>
      </c>
      <c r="X28" s="302">
        <f t="shared" si="15"/>
        <v>0</v>
      </c>
      <c r="Y28" s="302"/>
      <c r="Z28" s="302"/>
      <c r="AA28" s="302"/>
      <c r="AB28" s="60">
        <f t="shared" si="16"/>
        <v>0</v>
      </c>
      <c r="AC28" s="185"/>
      <c r="AF28" s="318"/>
      <c r="AG28" s="318"/>
      <c r="AH28" s="318"/>
      <c r="AI28" s="115" t="e">
        <f>#REF!+#REF!</f>
        <v>#REF!</v>
      </c>
    </row>
    <row r="29" spans="1:36" ht="39.6">
      <c r="A29" s="57">
        <v>4</v>
      </c>
      <c r="B29" s="67" t="s">
        <v>166</v>
      </c>
      <c r="C29" s="199" t="s">
        <v>167</v>
      </c>
      <c r="D29" s="184"/>
      <c r="E29" s="196" t="s">
        <v>169</v>
      </c>
      <c r="F29" s="199" t="s">
        <v>168</v>
      </c>
      <c r="G29" s="56">
        <v>1000</v>
      </c>
      <c r="H29" s="56"/>
      <c r="I29" s="424">
        <v>50</v>
      </c>
      <c r="J29" s="56"/>
      <c r="K29" s="56"/>
      <c r="L29" s="424">
        <v>50</v>
      </c>
      <c r="M29" s="424"/>
      <c r="N29" s="424"/>
      <c r="O29" s="424">
        <v>50</v>
      </c>
      <c r="P29" s="56">
        <v>49</v>
      </c>
      <c r="Q29" s="56">
        <v>49</v>
      </c>
      <c r="R29" s="56">
        <f t="shared" si="13"/>
        <v>49</v>
      </c>
      <c r="S29" s="56">
        <v>1000</v>
      </c>
      <c r="T29" s="301"/>
      <c r="U29" s="56"/>
      <c r="V29" s="302">
        <v>950</v>
      </c>
      <c r="W29" s="60">
        <f t="shared" si="14"/>
        <v>999</v>
      </c>
      <c r="X29" s="302">
        <f t="shared" si="15"/>
        <v>0</v>
      </c>
      <c r="Y29" s="302"/>
      <c r="Z29" s="302"/>
      <c r="AA29" s="302"/>
      <c r="AB29" s="60">
        <f t="shared" si="16"/>
        <v>0</v>
      </c>
      <c r="AC29" s="185" t="s">
        <v>628</v>
      </c>
      <c r="AF29" s="318"/>
      <c r="AG29" s="318"/>
      <c r="AH29" s="318"/>
      <c r="AI29" s="115" t="e">
        <f>#REF!+#REF!</f>
        <v>#REF!</v>
      </c>
    </row>
    <row r="30" spans="1:36" s="10" customFormat="1" ht="22.2" customHeight="1">
      <c r="A30" s="158" t="s">
        <v>20</v>
      </c>
      <c r="B30" s="50" t="s">
        <v>836</v>
      </c>
      <c r="C30" s="514"/>
      <c r="D30" s="247"/>
      <c r="E30" s="215"/>
      <c r="F30" s="514"/>
      <c r="G30" s="125"/>
      <c r="H30" s="125"/>
      <c r="I30" s="515"/>
      <c r="J30" s="125"/>
      <c r="K30" s="125"/>
      <c r="L30" s="515"/>
      <c r="M30" s="515"/>
      <c r="N30" s="515"/>
      <c r="O30" s="515"/>
      <c r="P30" s="125"/>
      <c r="Q30" s="125"/>
      <c r="R30" s="125"/>
      <c r="S30" s="125"/>
      <c r="T30" s="244"/>
      <c r="U30" s="125"/>
      <c r="V30" s="516"/>
      <c r="W30" s="517"/>
      <c r="X30" s="516">
        <f t="shared" si="15"/>
        <v>6149.1379999999999</v>
      </c>
      <c r="Y30" s="516"/>
      <c r="Z30" s="516"/>
      <c r="AA30" s="516">
        <v>6149.1379999999999</v>
      </c>
      <c r="AB30" s="516">
        <v>6149.1379999999999</v>
      </c>
      <c r="AC30" s="518"/>
      <c r="AE30" s="519" t="e">
        <f>Q30/P30*100</f>
        <v>#DIV/0!</v>
      </c>
      <c r="AF30" s="317"/>
      <c r="AG30" s="317"/>
      <c r="AH30" s="317"/>
      <c r="AI30" s="520"/>
    </row>
    <row r="31" spans="1:36" ht="27.6">
      <c r="A31" s="158" t="s">
        <v>21</v>
      </c>
      <c r="B31" s="50" t="s">
        <v>111</v>
      </c>
      <c r="C31" s="194"/>
      <c r="D31" s="184"/>
      <c r="E31" s="194"/>
      <c r="F31" s="193"/>
      <c r="G31" s="125">
        <f>SUM(G32:G34)</f>
        <v>15450</v>
      </c>
      <c r="H31" s="125">
        <f t="shared" ref="H31:AB31" si="17">SUM(H32:H34)</f>
        <v>0</v>
      </c>
      <c r="I31" s="125">
        <f t="shared" si="17"/>
        <v>15450</v>
      </c>
      <c r="J31" s="125">
        <f t="shared" si="17"/>
        <v>0</v>
      </c>
      <c r="K31" s="125">
        <f t="shared" si="17"/>
        <v>0</v>
      </c>
      <c r="L31" s="125">
        <f t="shared" si="17"/>
        <v>15450</v>
      </c>
      <c r="M31" s="125">
        <f t="shared" si="17"/>
        <v>0</v>
      </c>
      <c r="N31" s="125">
        <f t="shared" si="17"/>
        <v>0</v>
      </c>
      <c r="O31" s="125">
        <f t="shared" si="17"/>
        <v>15450</v>
      </c>
      <c r="P31" s="125">
        <f t="shared" si="17"/>
        <v>1606.354</v>
      </c>
      <c r="Q31" s="125">
        <f t="shared" si="17"/>
        <v>1606.354</v>
      </c>
      <c r="R31" s="125">
        <f t="shared" si="17"/>
        <v>1606.354</v>
      </c>
      <c r="S31" s="125">
        <f t="shared" si="17"/>
        <v>15113.652000000002</v>
      </c>
      <c r="T31" s="125">
        <f t="shared" si="17"/>
        <v>0</v>
      </c>
      <c r="U31" s="125">
        <f t="shared" si="17"/>
        <v>0</v>
      </c>
      <c r="V31" s="125">
        <f t="shared" si="17"/>
        <v>13250.291000000001</v>
      </c>
      <c r="W31" s="125">
        <f t="shared" si="17"/>
        <v>14856.645</v>
      </c>
      <c r="X31" s="125">
        <f t="shared" si="17"/>
        <v>173.51300000000001</v>
      </c>
      <c r="Y31" s="125">
        <f t="shared" si="17"/>
        <v>0</v>
      </c>
      <c r="Z31" s="125">
        <f t="shared" si="17"/>
        <v>0</v>
      </c>
      <c r="AA31" s="125">
        <f t="shared" si="17"/>
        <v>173.51300000000001</v>
      </c>
      <c r="AB31" s="125">
        <f t="shared" si="17"/>
        <v>173.51300000000001</v>
      </c>
      <c r="AC31" s="184"/>
      <c r="AE31" s="448">
        <f>Q31/P31*100</f>
        <v>100</v>
      </c>
      <c r="AF31" s="446"/>
      <c r="AG31" s="446"/>
      <c r="AH31" s="446"/>
    </row>
    <row r="32" spans="1:36" ht="26.4">
      <c r="A32" s="57">
        <v>1</v>
      </c>
      <c r="B32" s="61" t="s">
        <v>112</v>
      </c>
      <c r="C32" s="195" t="s">
        <v>121</v>
      </c>
      <c r="D32" s="184"/>
      <c r="E32" s="200">
        <v>2022</v>
      </c>
      <c r="F32" s="196" t="s">
        <v>127</v>
      </c>
      <c r="G32" s="56">
        <v>2500</v>
      </c>
      <c r="H32" s="56"/>
      <c r="I32" s="424">
        <v>2500</v>
      </c>
      <c r="J32" s="56"/>
      <c r="K32" s="56"/>
      <c r="L32" s="424">
        <v>2500</v>
      </c>
      <c r="M32" s="424"/>
      <c r="N32" s="424"/>
      <c r="O32" s="424">
        <v>2500</v>
      </c>
      <c r="P32" s="56">
        <v>8.3539999999999992</v>
      </c>
      <c r="Q32" s="56">
        <v>8.3539999999999992</v>
      </c>
      <c r="R32" s="56">
        <v>8.3539999999999992</v>
      </c>
      <c r="S32" s="56">
        <v>2244.6639999999998</v>
      </c>
      <c r="T32" s="301"/>
      <c r="U32" s="56"/>
      <c r="V32" s="302">
        <v>2250.2910000000002</v>
      </c>
      <c r="W32" s="60">
        <f t="shared" ref="W32:W34" si="18">V32+P32</f>
        <v>2258.645</v>
      </c>
      <c r="X32" s="302">
        <f t="shared" si="15"/>
        <v>0</v>
      </c>
      <c r="Y32" s="302"/>
      <c r="Z32" s="302"/>
      <c r="AA32" s="302"/>
      <c r="AB32" s="60">
        <f t="shared" ref="AB32:AB34" si="19">X32</f>
        <v>0</v>
      </c>
      <c r="AC32" s="185" t="s">
        <v>623</v>
      </c>
      <c r="AF32" s="318"/>
      <c r="AG32" s="318"/>
      <c r="AH32" s="318"/>
      <c r="AI32" s="115" t="e">
        <f>#REF!+#REF!</f>
        <v>#REF!</v>
      </c>
    </row>
    <row r="33" spans="1:35" ht="26.4">
      <c r="A33" s="57">
        <v>2</v>
      </c>
      <c r="B33" s="61" t="s">
        <v>113</v>
      </c>
      <c r="C33" s="195" t="s">
        <v>104</v>
      </c>
      <c r="D33" s="184"/>
      <c r="E33" s="200">
        <v>2022</v>
      </c>
      <c r="F33" s="196" t="s">
        <v>128</v>
      </c>
      <c r="G33" s="56">
        <v>6950</v>
      </c>
      <c r="H33" s="56"/>
      <c r="I33" s="424">
        <v>6950</v>
      </c>
      <c r="J33" s="56"/>
      <c r="K33" s="56"/>
      <c r="L33" s="424">
        <v>6950</v>
      </c>
      <c r="M33" s="424"/>
      <c r="N33" s="424"/>
      <c r="O33" s="424">
        <v>6950</v>
      </c>
      <c r="P33" s="56">
        <v>728</v>
      </c>
      <c r="Q33" s="56">
        <v>728</v>
      </c>
      <c r="R33" s="56">
        <f t="shared" ref="R33:R44" si="20">P33</f>
        <v>728</v>
      </c>
      <c r="S33" s="56">
        <v>6875</v>
      </c>
      <c r="T33" s="301"/>
      <c r="U33" s="56"/>
      <c r="V33" s="302">
        <v>5900</v>
      </c>
      <c r="W33" s="60">
        <f t="shared" si="18"/>
        <v>6628</v>
      </c>
      <c r="X33" s="302">
        <f t="shared" si="15"/>
        <v>173.51300000000001</v>
      </c>
      <c r="Y33" s="302"/>
      <c r="Z33" s="302"/>
      <c r="AA33" s="302">
        <v>173.51300000000001</v>
      </c>
      <c r="AB33" s="60">
        <f t="shared" si="19"/>
        <v>173.51300000000001</v>
      </c>
      <c r="AC33" s="184"/>
      <c r="AF33" s="318"/>
      <c r="AG33" s="318"/>
      <c r="AH33" s="318"/>
      <c r="AI33" s="115" t="e">
        <f>#REF!+#REF!</f>
        <v>#REF!</v>
      </c>
    </row>
    <row r="34" spans="1:35" ht="20.399999999999999" customHeight="1">
      <c r="A34" s="57">
        <v>3</v>
      </c>
      <c r="B34" s="61" t="s">
        <v>114</v>
      </c>
      <c r="C34" s="195" t="s">
        <v>104</v>
      </c>
      <c r="D34" s="184"/>
      <c r="E34" s="200">
        <v>2022</v>
      </c>
      <c r="F34" s="196" t="s">
        <v>129</v>
      </c>
      <c r="G34" s="56">
        <v>6000</v>
      </c>
      <c r="H34" s="56"/>
      <c r="I34" s="424">
        <v>6000</v>
      </c>
      <c r="J34" s="56"/>
      <c r="K34" s="56"/>
      <c r="L34" s="424">
        <v>6000</v>
      </c>
      <c r="M34" s="424"/>
      <c r="N34" s="424"/>
      <c r="O34" s="424">
        <v>6000</v>
      </c>
      <c r="P34" s="56">
        <v>870</v>
      </c>
      <c r="Q34" s="56">
        <v>870</v>
      </c>
      <c r="R34" s="56">
        <f t="shared" si="20"/>
        <v>870</v>
      </c>
      <c r="S34" s="56">
        <v>5993.9880000000003</v>
      </c>
      <c r="T34" s="301"/>
      <c r="U34" s="56"/>
      <c r="V34" s="302">
        <v>5100</v>
      </c>
      <c r="W34" s="60">
        <f t="shared" si="18"/>
        <v>5970</v>
      </c>
      <c r="X34" s="302">
        <f t="shared" si="15"/>
        <v>0</v>
      </c>
      <c r="Y34" s="302"/>
      <c r="Z34" s="302"/>
      <c r="AA34" s="302"/>
      <c r="AB34" s="60">
        <f t="shared" si="19"/>
        <v>0</v>
      </c>
      <c r="AC34" s="184"/>
      <c r="AF34" s="318"/>
      <c r="AG34" s="318"/>
      <c r="AH34" s="318"/>
      <c r="AI34" s="115" t="e">
        <f>#REF!+#REF!</f>
        <v>#REF!</v>
      </c>
    </row>
    <row r="35" spans="1:35" ht="20.399999999999999" customHeight="1">
      <c r="A35" s="158" t="s">
        <v>22</v>
      </c>
      <c r="B35" s="47" t="s">
        <v>93</v>
      </c>
      <c r="C35" s="192"/>
      <c r="D35" s="184"/>
      <c r="E35" s="192"/>
      <c r="F35" s="193"/>
      <c r="G35" s="125">
        <f>SUM(G36:G41)</f>
        <v>28720</v>
      </c>
      <c r="H35" s="125">
        <f t="shared" ref="H35:AB35" si="21">SUM(H36:H41)</f>
        <v>0</v>
      </c>
      <c r="I35" s="125">
        <f t="shared" si="21"/>
        <v>28720</v>
      </c>
      <c r="J35" s="125">
        <f t="shared" si="21"/>
        <v>0</v>
      </c>
      <c r="K35" s="125">
        <f t="shared" si="21"/>
        <v>0</v>
      </c>
      <c r="L35" s="125">
        <f t="shared" si="21"/>
        <v>28720</v>
      </c>
      <c r="M35" s="125">
        <f t="shared" si="21"/>
        <v>0</v>
      </c>
      <c r="N35" s="125">
        <f t="shared" si="21"/>
        <v>0</v>
      </c>
      <c r="O35" s="125">
        <f t="shared" si="21"/>
        <v>28720</v>
      </c>
      <c r="P35" s="125">
        <f t="shared" si="21"/>
        <v>11643.455999999998</v>
      </c>
      <c r="Q35" s="125">
        <f t="shared" si="21"/>
        <v>7729.3169999999991</v>
      </c>
      <c r="R35" s="125">
        <f t="shared" si="21"/>
        <v>11643.455999999998</v>
      </c>
      <c r="S35" s="125">
        <f t="shared" si="21"/>
        <v>27933.241999999998</v>
      </c>
      <c r="T35" s="125">
        <f t="shared" si="21"/>
        <v>6254.2969999999996</v>
      </c>
      <c r="U35" s="125">
        <f t="shared" si="21"/>
        <v>6272</v>
      </c>
      <c r="V35" s="125">
        <f t="shared" si="21"/>
        <v>13940.866</v>
      </c>
      <c r="W35" s="125">
        <f t="shared" si="21"/>
        <v>25584.322</v>
      </c>
      <c r="X35" s="125">
        <f t="shared" si="21"/>
        <v>3069.3289999999997</v>
      </c>
      <c r="Y35" s="125">
        <f t="shared" si="21"/>
        <v>0</v>
      </c>
      <c r="Z35" s="125">
        <f t="shared" si="21"/>
        <v>0</v>
      </c>
      <c r="AA35" s="125">
        <f t="shared" si="21"/>
        <v>3069.3289999999997</v>
      </c>
      <c r="AB35" s="125">
        <f t="shared" si="21"/>
        <v>3069.3289999999997</v>
      </c>
      <c r="AC35" s="184"/>
      <c r="AE35" s="448">
        <f>Q35/P35*100</f>
        <v>66.38335731246805</v>
      </c>
      <c r="AF35" s="446"/>
      <c r="AG35" s="446"/>
      <c r="AH35" s="446"/>
    </row>
    <row r="36" spans="1:35" ht="26.4">
      <c r="A36" s="57">
        <v>1</v>
      </c>
      <c r="B36" s="61" t="s">
        <v>115</v>
      </c>
      <c r="C36" s="195" t="s">
        <v>104</v>
      </c>
      <c r="D36" s="184"/>
      <c r="E36" s="200" t="s">
        <v>125</v>
      </c>
      <c r="F36" s="196" t="s">
        <v>130</v>
      </c>
      <c r="G36" s="56">
        <v>20000</v>
      </c>
      <c r="H36" s="56"/>
      <c r="I36" s="424">
        <v>20000</v>
      </c>
      <c r="J36" s="56"/>
      <c r="K36" s="56"/>
      <c r="L36" s="424">
        <v>20000</v>
      </c>
      <c r="M36" s="424"/>
      <c r="N36" s="424"/>
      <c r="O36" s="424">
        <v>20000</v>
      </c>
      <c r="P36" s="56">
        <v>7500</v>
      </c>
      <c r="Q36" s="56">
        <v>5120.616</v>
      </c>
      <c r="R36" s="56">
        <f t="shared" si="20"/>
        <v>7500</v>
      </c>
      <c r="S36" s="56">
        <v>19800</v>
      </c>
      <c r="T36" s="56">
        <v>4072</v>
      </c>
      <c r="U36" s="56">
        <v>4072</v>
      </c>
      <c r="V36" s="302">
        <v>11000</v>
      </c>
      <c r="W36" s="60">
        <f t="shared" ref="W36:W44" si="22">V36+P36</f>
        <v>18500</v>
      </c>
      <c r="X36" s="302">
        <f t="shared" si="15"/>
        <v>1500</v>
      </c>
      <c r="Y36" s="302"/>
      <c r="Z36" s="302"/>
      <c r="AA36" s="302">
        <f>O36-W36</f>
        <v>1500</v>
      </c>
      <c r="AB36" s="60">
        <f t="shared" ref="AB36:AB41" si="23">X36</f>
        <v>1500</v>
      </c>
      <c r="AC36" s="184"/>
      <c r="AF36" s="318"/>
      <c r="AG36" s="318"/>
      <c r="AH36" s="318"/>
      <c r="AI36" s="115" t="e">
        <f>#REF!+#REF!</f>
        <v>#REF!</v>
      </c>
    </row>
    <row r="37" spans="1:35" ht="26.4">
      <c r="A37" s="57">
        <v>2</v>
      </c>
      <c r="B37" s="61" t="s">
        <v>116</v>
      </c>
      <c r="C37" s="195" t="s">
        <v>122</v>
      </c>
      <c r="D37" s="184"/>
      <c r="E37" s="200" t="s">
        <v>125</v>
      </c>
      <c r="F37" s="196" t="s">
        <v>131</v>
      </c>
      <c r="G37" s="56">
        <v>5000</v>
      </c>
      <c r="H37" s="56"/>
      <c r="I37" s="424">
        <v>5000</v>
      </c>
      <c r="J37" s="56"/>
      <c r="K37" s="56"/>
      <c r="L37" s="424">
        <v>5000</v>
      </c>
      <c r="M37" s="424"/>
      <c r="N37" s="424"/>
      <c r="O37" s="424">
        <v>5000</v>
      </c>
      <c r="P37" s="56">
        <v>2200</v>
      </c>
      <c r="Q37" s="56">
        <v>797.73</v>
      </c>
      <c r="R37" s="56">
        <f t="shared" si="20"/>
        <v>2200</v>
      </c>
      <c r="S37" s="56">
        <v>4470</v>
      </c>
      <c r="T37" s="56">
        <v>2150</v>
      </c>
      <c r="U37" s="56">
        <v>2200</v>
      </c>
      <c r="V37" s="302">
        <v>1600</v>
      </c>
      <c r="W37" s="60">
        <f t="shared" si="22"/>
        <v>3800</v>
      </c>
      <c r="X37" s="302">
        <f t="shared" si="15"/>
        <v>1200</v>
      </c>
      <c r="Y37" s="302"/>
      <c r="Z37" s="302"/>
      <c r="AA37" s="302">
        <f>O37-W37</f>
        <v>1200</v>
      </c>
      <c r="AB37" s="60">
        <f t="shared" si="23"/>
        <v>1200</v>
      </c>
      <c r="AC37" s="184"/>
      <c r="AF37" s="318"/>
      <c r="AG37" s="318"/>
      <c r="AH37" s="318"/>
      <c r="AI37" s="115" t="e">
        <f>#REF!+#REF!</f>
        <v>#REF!</v>
      </c>
    </row>
    <row r="38" spans="1:35" ht="26.4">
      <c r="A38" s="57">
        <v>3</v>
      </c>
      <c r="B38" s="61" t="s">
        <v>117</v>
      </c>
      <c r="C38" s="195" t="s">
        <v>105</v>
      </c>
      <c r="D38" s="184"/>
      <c r="E38" s="200" t="s">
        <v>125</v>
      </c>
      <c r="F38" s="196" t="s">
        <v>132</v>
      </c>
      <c r="G38" s="56">
        <v>1700</v>
      </c>
      <c r="H38" s="56"/>
      <c r="I38" s="424">
        <v>1700</v>
      </c>
      <c r="J38" s="56"/>
      <c r="K38" s="56"/>
      <c r="L38" s="424">
        <v>1700</v>
      </c>
      <c r="M38" s="424"/>
      <c r="N38" s="424"/>
      <c r="O38" s="424">
        <v>1700</v>
      </c>
      <c r="P38" s="56">
        <v>620.55999999999995</v>
      </c>
      <c r="Q38" s="56">
        <v>620.55999999999995</v>
      </c>
      <c r="R38" s="56">
        <v>620.55999999999995</v>
      </c>
      <c r="S38" s="56">
        <v>1672.973</v>
      </c>
      <c r="T38" s="301"/>
      <c r="U38" s="56"/>
      <c r="V38" s="302">
        <v>940.86599999999999</v>
      </c>
      <c r="W38" s="60">
        <f t="shared" si="22"/>
        <v>1561.4259999999999</v>
      </c>
      <c r="X38" s="302">
        <f t="shared" si="15"/>
        <v>0</v>
      </c>
      <c r="Y38" s="302"/>
      <c r="Z38" s="302"/>
      <c r="AA38" s="302"/>
      <c r="AB38" s="60">
        <f t="shared" si="23"/>
        <v>0</v>
      </c>
      <c r="AC38" s="185" t="s">
        <v>623</v>
      </c>
      <c r="AF38" s="318"/>
      <c r="AG38" s="318"/>
      <c r="AH38" s="318"/>
      <c r="AI38" s="115" t="e">
        <f>#REF!+#REF!</f>
        <v>#REF!</v>
      </c>
    </row>
    <row r="39" spans="1:35" ht="39.6">
      <c r="A39" s="57">
        <v>4</v>
      </c>
      <c r="B39" s="61" t="s">
        <v>118</v>
      </c>
      <c r="C39" s="195" t="s">
        <v>122</v>
      </c>
      <c r="D39" s="184"/>
      <c r="E39" s="200" t="s">
        <v>125</v>
      </c>
      <c r="F39" s="196" t="s">
        <v>133</v>
      </c>
      <c r="G39" s="56">
        <v>370</v>
      </c>
      <c r="H39" s="56"/>
      <c r="I39" s="424">
        <v>370</v>
      </c>
      <c r="J39" s="56"/>
      <c r="K39" s="56"/>
      <c r="L39" s="424">
        <v>370</v>
      </c>
      <c r="M39" s="424"/>
      <c r="N39" s="424"/>
      <c r="O39" s="424">
        <v>370</v>
      </c>
      <c r="P39" s="56">
        <v>99.909000000000006</v>
      </c>
      <c r="Q39" s="56">
        <v>90.411000000000001</v>
      </c>
      <c r="R39" s="56">
        <f t="shared" si="20"/>
        <v>99.909000000000006</v>
      </c>
      <c r="S39" s="56">
        <v>343.64699999999999</v>
      </c>
      <c r="T39" s="56">
        <v>13.647</v>
      </c>
      <c r="U39" s="56"/>
      <c r="V39" s="302">
        <v>230</v>
      </c>
      <c r="W39" s="60">
        <f t="shared" si="22"/>
        <v>329.90899999999999</v>
      </c>
      <c r="X39" s="302">
        <f t="shared" si="15"/>
        <v>0</v>
      </c>
      <c r="Y39" s="302"/>
      <c r="Z39" s="302"/>
      <c r="AA39" s="302"/>
      <c r="AB39" s="60">
        <f t="shared" si="23"/>
        <v>0</v>
      </c>
      <c r="AC39" s="185" t="s">
        <v>623</v>
      </c>
      <c r="AF39" s="318"/>
      <c r="AG39" s="318"/>
      <c r="AH39" s="318"/>
      <c r="AI39" s="115" t="e">
        <f>#REF!+#REF!</f>
        <v>#REF!</v>
      </c>
    </row>
    <row r="40" spans="1:35" ht="26.4">
      <c r="A40" s="57">
        <v>5</v>
      </c>
      <c r="B40" s="62" t="s">
        <v>119</v>
      </c>
      <c r="C40" s="195" t="s">
        <v>123</v>
      </c>
      <c r="D40" s="184"/>
      <c r="E40" s="191" t="s">
        <v>126</v>
      </c>
      <c r="F40" s="196" t="s">
        <v>134</v>
      </c>
      <c r="G40" s="56">
        <v>800</v>
      </c>
      <c r="H40" s="56"/>
      <c r="I40" s="424">
        <v>800</v>
      </c>
      <c r="J40" s="56"/>
      <c r="K40" s="56"/>
      <c r="L40" s="424">
        <v>800</v>
      </c>
      <c r="M40" s="424"/>
      <c r="N40" s="424"/>
      <c r="O40" s="424">
        <v>800</v>
      </c>
      <c r="P40" s="56">
        <v>500</v>
      </c>
      <c r="Q40" s="56">
        <v>500</v>
      </c>
      <c r="R40" s="56">
        <f t="shared" si="20"/>
        <v>500</v>
      </c>
      <c r="S40" s="56">
        <v>796.62199999999996</v>
      </c>
      <c r="T40" s="56">
        <v>8.6499999999999773</v>
      </c>
      <c r="U40" s="56"/>
      <c r="V40" s="302">
        <v>80</v>
      </c>
      <c r="W40" s="60">
        <f t="shared" si="22"/>
        <v>580</v>
      </c>
      <c r="X40" s="302">
        <f t="shared" si="15"/>
        <v>216.62200000000001</v>
      </c>
      <c r="Y40" s="302"/>
      <c r="Z40" s="302"/>
      <c r="AA40" s="302">
        <v>216.62200000000001</v>
      </c>
      <c r="AB40" s="60">
        <f t="shared" si="23"/>
        <v>216.62200000000001</v>
      </c>
      <c r="AC40" s="184"/>
      <c r="AF40" s="318"/>
      <c r="AG40" s="318"/>
      <c r="AH40" s="318"/>
      <c r="AI40" s="115" t="e">
        <f>#REF!+#REF!</f>
        <v>#REF!</v>
      </c>
    </row>
    <row r="41" spans="1:35" ht="26.4">
      <c r="A41" s="57">
        <v>6</v>
      </c>
      <c r="B41" s="62" t="s">
        <v>120</v>
      </c>
      <c r="C41" s="195" t="s">
        <v>124</v>
      </c>
      <c r="D41" s="184"/>
      <c r="E41" s="191" t="s">
        <v>126</v>
      </c>
      <c r="F41" s="196" t="s">
        <v>135</v>
      </c>
      <c r="G41" s="56">
        <v>850</v>
      </c>
      <c r="H41" s="56"/>
      <c r="I41" s="424">
        <v>850</v>
      </c>
      <c r="J41" s="56"/>
      <c r="K41" s="56"/>
      <c r="L41" s="424">
        <v>850</v>
      </c>
      <c r="M41" s="424"/>
      <c r="N41" s="424"/>
      <c r="O41" s="424">
        <v>850</v>
      </c>
      <c r="P41" s="56">
        <v>722.98699999999997</v>
      </c>
      <c r="Q41" s="56">
        <v>600</v>
      </c>
      <c r="R41" s="56">
        <f t="shared" si="20"/>
        <v>722.98699999999997</v>
      </c>
      <c r="S41" s="56">
        <v>850</v>
      </c>
      <c r="T41" s="56">
        <v>10</v>
      </c>
      <c r="U41" s="56"/>
      <c r="V41" s="302">
        <v>90</v>
      </c>
      <c r="W41" s="60">
        <f t="shared" si="22"/>
        <v>812.98699999999997</v>
      </c>
      <c r="X41" s="302">
        <f t="shared" si="15"/>
        <v>152.70699999999999</v>
      </c>
      <c r="Y41" s="302"/>
      <c r="Z41" s="302"/>
      <c r="AA41" s="302">
        <v>152.70699999999999</v>
      </c>
      <c r="AB41" s="60">
        <f t="shared" si="23"/>
        <v>152.70699999999999</v>
      </c>
      <c r="AC41" s="184"/>
      <c r="AF41" s="318"/>
      <c r="AG41" s="318"/>
      <c r="AH41" s="318"/>
      <c r="AI41" s="115" t="e">
        <f>#REF!+#REF!</f>
        <v>#REF!</v>
      </c>
    </row>
    <row r="42" spans="1:35" ht="20.399999999999999" customHeight="1">
      <c r="A42" s="158" t="s">
        <v>82</v>
      </c>
      <c r="B42" s="50" t="s">
        <v>41</v>
      </c>
      <c r="C42" s="190"/>
      <c r="D42" s="184"/>
      <c r="E42" s="198"/>
      <c r="F42" s="185"/>
      <c r="G42" s="125">
        <f>SUM(G43:G44)</f>
        <v>14500</v>
      </c>
      <c r="H42" s="125">
        <f t="shared" ref="H42:AB42" si="24">SUM(H43:H44)</f>
        <v>0</v>
      </c>
      <c r="I42" s="125">
        <f t="shared" si="24"/>
        <v>0</v>
      </c>
      <c r="J42" s="125">
        <f t="shared" si="24"/>
        <v>0</v>
      </c>
      <c r="K42" s="125">
        <f t="shared" si="24"/>
        <v>0</v>
      </c>
      <c r="L42" s="125">
        <f t="shared" si="24"/>
        <v>10000</v>
      </c>
      <c r="M42" s="125">
        <f t="shared" si="24"/>
        <v>0</v>
      </c>
      <c r="N42" s="125">
        <f t="shared" si="24"/>
        <v>0</v>
      </c>
      <c r="O42" s="125">
        <f t="shared" si="24"/>
        <v>10000</v>
      </c>
      <c r="P42" s="125">
        <f t="shared" si="24"/>
        <v>2151</v>
      </c>
      <c r="Q42" s="125">
        <f t="shared" si="24"/>
        <v>1463.4279999999999</v>
      </c>
      <c r="R42" s="125">
        <f t="shared" si="24"/>
        <v>2151</v>
      </c>
      <c r="S42" s="125">
        <f t="shared" si="24"/>
        <v>1327</v>
      </c>
      <c r="T42" s="125">
        <f t="shared" si="24"/>
        <v>1327</v>
      </c>
      <c r="U42" s="125">
        <f t="shared" si="24"/>
        <v>2151</v>
      </c>
      <c r="V42" s="125">
        <f t="shared" si="24"/>
        <v>0</v>
      </c>
      <c r="W42" s="125">
        <f t="shared" si="24"/>
        <v>2151</v>
      </c>
      <c r="X42" s="125">
        <f t="shared" si="24"/>
        <v>7849</v>
      </c>
      <c r="Y42" s="125">
        <f t="shared" si="24"/>
        <v>0</v>
      </c>
      <c r="Z42" s="125">
        <f t="shared" si="24"/>
        <v>0</v>
      </c>
      <c r="AA42" s="125">
        <f t="shared" si="24"/>
        <v>7849</v>
      </c>
      <c r="AB42" s="125">
        <f t="shared" si="24"/>
        <v>7849</v>
      </c>
      <c r="AC42" s="184"/>
      <c r="AE42" s="448">
        <f>Q42/P42*100</f>
        <v>68.034774523477452</v>
      </c>
      <c r="AF42" s="446"/>
      <c r="AG42" s="446"/>
      <c r="AH42" s="446"/>
    </row>
    <row r="43" spans="1:35" ht="26.4">
      <c r="A43" s="57">
        <v>1</v>
      </c>
      <c r="B43" s="62" t="s">
        <v>160</v>
      </c>
      <c r="C43" s="191" t="s">
        <v>162</v>
      </c>
      <c r="D43" s="184"/>
      <c r="E43" s="191" t="s">
        <v>165</v>
      </c>
      <c r="F43" s="196" t="s">
        <v>163</v>
      </c>
      <c r="G43" s="56">
        <v>7000</v>
      </c>
      <c r="H43" s="56"/>
      <c r="I43" s="56"/>
      <c r="J43" s="56"/>
      <c r="K43" s="56"/>
      <c r="L43" s="424">
        <v>5000</v>
      </c>
      <c r="M43" s="424"/>
      <c r="N43" s="424"/>
      <c r="O43" s="424">
        <v>5000</v>
      </c>
      <c r="P43" s="56">
        <v>1000</v>
      </c>
      <c r="Q43" s="56">
        <v>1000</v>
      </c>
      <c r="R43" s="56">
        <f t="shared" si="20"/>
        <v>1000</v>
      </c>
      <c r="S43" s="56">
        <v>325</v>
      </c>
      <c r="T43" s="56">
        <v>325</v>
      </c>
      <c r="U43" s="56">
        <v>1000</v>
      </c>
      <c r="V43" s="302"/>
      <c r="W43" s="60">
        <f t="shared" si="22"/>
        <v>1000</v>
      </c>
      <c r="X43" s="302">
        <f t="shared" si="15"/>
        <v>4000</v>
      </c>
      <c r="Y43" s="302"/>
      <c r="Z43" s="302"/>
      <c r="AA43" s="302">
        <f>O43-W43</f>
        <v>4000</v>
      </c>
      <c r="AB43" s="60">
        <f t="shared" ref="AB43:AB44" si="25">X43</f>
        <v>4000</v>
      </c>
      <c r="AC43" s="184"/>
      <c r="AF43" s="318"/>
      <c r="AG43" s="318"/>
      <c r="AH43" s="318"/>
      <c r="AI43" s="115" t="e">
        <f>#REF!+#REF!</f>
        <v>#REF!</v>
      </c>
    </row>
    <row r="44" spans="1:35" ht="26.4">
      <c r="A44" s="57">
        <v>2</v>
      </c>
      <c r="B44" s="62" t="s">
        <v>161</v>
      </c>
      <c r="C44" s="191" t="s">
        <v>104</v>
      </c>
      <c r="D44" s="184"/>
      <c r="E44" s="191" t="s">
        <v>165</v>
      </c>
      <c r="F44" s="196" t="s">
        <v>164</v>
      </c>
      <c r="G44" s="56">
        <v>7500</v>
      </c>
      <c r="H44" s="56"/>
      <c r="I44" s="56"/>
      <c r="J44" s="56"/>
      <c r="K44" s="56"/>
      <c r="L44" s="424">
        <v>5000</v>
      </c>
      <c r="M44" s="424"/>
      <c r="N44" s="424"/>
      <c r="O44" s="424">
        <v>5000</v>
      </c>
      <c r="P44" s="56">
        <v>1151</v>
      </c>
      <c r="Q44" s="56">
        <v>463.428</v>
      </c>
      <c r="R44" s="56">
        <f t="shared" si="20"/>
        <v>1151</v>
      </c>
      <c r="S44" s="56">
        <v>1002</v>
      </c>
      <c r="T44" s="56">
        <v>1002</v>
      </c>
      <c r="U44" s="56">
        <v>1151</v>
      </c>
      <c r="V44" s="302"/>
      <c r="W44" s="60">
        <f t="shared" si="22"/>
        <v>1151</v>
      </c>
      <c r="X44" s="302">
        <f t="shared" si="15"/>
        <v>3849</v>
      </c>
      <c r="Y44" s="302"/>
      <c r="Z44" s="302"/>
      <c r="AA44" s="302">
        <f>O44-W44</f>
        <v>3849</v>
      </c>
      <c r="AB44" s="60">
        <f t="shared" si="25"/>
        <v>3849</v>
      </c>
      <c r="AC44" s="184"/>
      <c r="AF44" s="318"/>
      <c r="AG44" s="318"/>
      <c r="AH44" s="318"/>
      <c r="AI44" s="115" t="e">
        <f>#REF!+#REF!</f>
        <v>#REF!</v>
      </c>
    </row>
    <row r="45" spans="1:35">
      <c r="A45" s="158" t="s">
        <v>761</v>
      </c>
      <c r="B45" s="50" t="s">
        <v>136</v>
      </c>
      <c r="C45" s="194"/>
      <c r="D45" s="194"/>
      <c r="E45" s="198"/>
      <c r="F45" s="193"/>
      <c r="G45" s="125">
        <f>G46+G53</f>
        <v>63340</v>
      </c>
      <c r="H45" s="125">
        <f t="shared" ref="H45:AB45" si="26">H46+H53</f>
        <v>0</v>
      </c>
      <c r="I45" s="125">
        <f t="shared" si="26"/>
        <v>20380</v>
      </c>
      <c r="J45" s="125">
        <f t="shared" si="26"/>
        <v>16882.006000000001</v>
      </c>
      <c r="K45" s="125">
        <f t="shared" si="26"/>
        <v>0</v>
      </c>
      <c r="L45" s="125">
        <f t="shared" si="26"/>
        <v>20380</v>
      </c>
      <c r="M45" s="125">
        <f t="shared" si="26"/>
        <v>0</v>
      </c>
      <c r="N45" s="125">
        <f t="shared" si="26"/>
        <v>0</v>
      </c>
      <c r="O45" s="125">
        <f t="shared" si="26"/>
        <v>20380</v>
      </c>
      <c r="P45" s="125">
        <f t="shared" si="26"/>
        <v>10500</v>
      </c>
      <c r="Q45" s="125">
        <f t="shared" si="26"/>
        <v>6342.4760000000006</v>
      </c>
      <c r="R45" s="125">
        <f t="shared" si="26"/>
        <v>10500</v>
      </c>
      <c r="S45" s="125">
        <f t="shared" si="26"/>
        <v>40739.252</v>
      </c>
      <c r="T45" s="125">
        <f t="shared" si="26"/>
        <v>7783.44</v>
      </c>
      <c r="U45" s="125">
        <f t="shared" si="26"/>
        <v>7350.9539999999997</v>
      </c>
      <c r="V45" s="125">
        <f t="shared" si="26"/>
        <v>0</v>
      </c>
      <c r="W45" s="125">
        <f t="shared" si="26"/>
        <v>10500</v>
      </c>
      <c r="X45" s="125">
        <f t="shared" si="26"/>
        <v>9392</v>
      </c>
      <c r="Y45" s="125">
        <f t="shared" si="26"/>
        <v>0</v>
      </c>
      <c r="Z45" s="125">
        <f t="shared" si="26"/>
        <v>0</v>
      </c>
      <c r="AA45" s="125">
        <f t="shared" si="26"/>
        <v>9392</v>
      </c>
      <c r="AB45" s="125">
        <f t="shared" si="26"/>
        <v>9392</v>
      </c>
      <c r="AC45" s="184"/>
      <c r="AE45" s="448">
        <f>Q45/P45*100</f>
        <v>60.40453333333334</v>
      </c>
      <c r="AF45" s="446"/>
      <c r="AG45" s="446"/>
      <c r="AH45" s="446"/>
    </row>
    <row r="46" spans="1:35">
      <c r="A46" s="158"/>
      <c r="B46" s="63" t="s">
        <v>137</v>
      </c>
      <c r="C46" s="201"/>
      <c r="D46" s="201"/>
      <c r="E46" s="198"/>
      <c r="F46" s="202"/>
      <c r="G46" s="159">
        <f>SUM(G47:G52)</f>
        <v>34500</v>
      </c>
      <c r="H46" s="159">
        <f t="shared" ref="H46:AB46" si="27">SUM(H47:H52)</f>
        <v>0</v>
      </c>
      <c r="I46" s="159">
        <f t="shared" si="27"/>
        <v>6350</v>
      </c>
      <c r="J46" s="159">
        <f t="shared" si="27"/>
        <v>16882.006000000001</v>
      </c>
      <c r="K46" s="159">
        <f t="shared" si="27"/>
        <v>0</v>
      </c>
      <c r="L46" s="159">
        <f t="shared" si="27"/>
        <v>6350</v>
      </c>
      <c r="M46" s="159">
        <f t="shared" si="27"/>
        <v>0</v>
      </c>
      <c r="N46" s="159">
        <f t="shared" si="27"/>
        <v>0</v>
      </c>
      <c r="O46" s="159">
        <f t="shared" si="27"/>
        <v>6350</v>
      </c>
      <c r="P46" s="159">
        <f t="shared" si="27"/>
        <v>5000</v>
      </c>
      <c r="Q46" s="159">
        <f t="shared" si="27"/>
        <v>3100</v>
      </c>
      <c r="R46" s="159">
        <f t="shared" si="27"/>
        <v>5000</v>
      </c>
      <c r="S46" s="159">
        <f t="shared" si="27"/>
        <v>30989.252</v>
      </c>
      <c r="T46" s="159">
        <f t="shared" si="27"/>
        <v>4463.4399999999996</v>
      </c>
      <c r="U46" s="159">
        <f t="shared" si="27"/>
        <v>7350.9539999999997</v>
      </c>
      <c r="V46" s="159">
        <f t="shared" si="27"/>
        <v>0</v>
      </c>
      <c r="W46" s="159">
        <f t="shared" si="27"/>
        <v>5000</v>
      </c>
      <c r="X46" s="159">
        <f t="shared" si="27"/>
        <v>952</v>
      </c>
      <c r="Y46" s="159">
        <f t="shared" si="27"/>
        <v>0</v>
      </c>
      <c r="Z46" s="159">
        <f t="shared" si="27"/>
        <v>0</v>
      </c>
      <c r="AA46" s="159">
        <f t="shared" si="27"/>
        <v>952</v>
      </c>
      <c r="AB46" s="159">
        <f t="shared" si="27"/>
        <v>952</v>
      </c>
      <c r="AC46" s="184"/>
      <c r="AE46" s="448">
        <f>Q46/P46*100</f>
        <v>62</v>
      </c>
      <c r="AF46" s="446"/>
      <c r="AG46" s="446"/>
      <c r="AH46" s="446"/>
    </row>
    <row r="47" spans="1:35" ht="20.399999999999999">
      <c r="A47" s="57">
        <v>1</v>
      </c>
      <c r="B47" s="64" t="s">
        <v>138</v>
      </c>
      <c r="C47" s="203" t="s">
        <v>147</v>
      </c>
      <c r="D47" s="191"/>
      <c r="E47" s="191" t="s">
        <v>125</v>
      </c>
      <c r="F47" s="203" t="s">
        <v>152</v>
      </c>
      <c r="G47" s="56">
        <v>6000</v>
      </c>
      <c r="H47" s="56"/>
      <c r="I47" s="424">
        <v>1800</v>
      </c>
      <c r="J47" s="56">
        <v>5997.9769999999999</v>
      </c>
      <c r="K47" s="56"/>
      <c r="L47" s="424">
        <v>1800</v>
      </c>
      <c r="M47" s="424"/>
      <c r="N47" s="424"/>
      <c r="O47" s="424">
        <v>1800</v>
      </c>
      <c r="P47" s="301">
        <v>1500</v>
      </c>
      <c r="Q47" s="56">
        <v>0</v>
      </c>
      <c r="R47" s="56">
        <f t="shared" ref="R47:R52" si="28">P47</f>
        <v>1500</v>
      </c>
      <c r="S47" s="56">
        <v>4742</v>
      </c>
      <c r="T47" s="56">
        <v>3499.8409999999999</v>
      </c>
      <c r="U47" s="56">
        <v>4755.8179999999993</v>
      </c>
      <c r="V47" s="302"/>
      <c r="W47" s="60">
        <f t="shared" ref="W47:W55" si="29">V47+P47</f>
        <v>1500</v>
      </c>
      <c r="X47" s="302">
        <f t="shared" ref="X47:X52" si="30">Y47+Z47+AA47</f>
        <v>298</v>
      </c>
      <c r="Y47" s="302"/>
      <c r="Z47" s="302"/>
      <c r="AA47" s="302">
        <v>298</v>
      </c>
      <c r="AB47" s="60">
        <f t="shared" ref="AB47:AB52" si="31">X47</f>
        <v>298</v>
      </c>
      <c r="AC47" s="184"/>
      <c r="AF47" s="318"/>
      <c r="AG47" s="318"/>
      <c r="AH47" s="318"/>
      <c r="AI47" s="115" t="e">
        <f>#REF!+#REF!</f>
        <v>#REF!</v>
      </c>
    </row>
    <row r="48" spans="1:35" ht="20.399999999999999">
      <c r="A48" s="57">
        <v>2</v>
      </c>
      <c r="B48" s="64" t="s">
        <v>139</v>
      </c>
      <c r="C48" s="203" t="s">
        <v>147</v>
      </c>
      <c r="D48" s="191"/>
      <c r="E48" s="191" t="s">
        <v>125</v>
      </c>
      <c r="F48" s="203" t="s">
        <v>153</v>
      </c>
      <c r="G48" s="56">
        <v>4000</v>
      </c>
      <c r="H48" s="56"/>
      <c r="I48" s="424">
        <v>500</v>
      </c>
      <c r="J48" s="56">
        <v>3998.029</v>
      </c>
      <c r="K48" s="56"/>
      <c r="L48" s="424">
        <v>500</v>
      </c>
      <c r="M48" s="424"/>
      <c r="N48" s="424"/>
      <c r="O48" s="424">
        <v>500</v>
      </c>
      <c r="P48" s="301">
        <v>400</v>
      </c>
      <c r="Q48" s="56">
        <v>0</v>
      </c>
      <c r="R48" s="56">
        <f t="shared" si="28"/>
        <v>400</v>
      </c>
      <c r="S48" s="56">
        <v>2202.893</v>
      </c>
      <c r="T48" s="56">
        <v>800</v>
      </c>
      <c r="U48" s="56">
        <v>2595.136</v>
      </c>
      <c r="V48" s="302"/>
      <c r="W48" s="60">
        <f t="shared" si="29"/>
        <v>400</v>
      </c>
      <c r="X48" s="302">
        <f t="shared" si="30"/>
        <v>98</v>
      </c>
      <c r="Y48" s="302"/>
      <c r="Z48" s="302"/>
      <c r="AA48" s="302">
        <v>98</v>
      </c>
      <c r="AB48" s="60">
        <f t="shared" si="31"/>
        <v>98</v>
      </c>
      <c r="AC48" s="184"/>
      <c r="AF48" s="318"/>
      <c r="AG48" s="318"/>
      <c r="AH48" s="318"/>
      <c r="AI48" s="115" t="e">
        <f>#REF!+#REF!</f>
        <v>#REF!</v>
      </c>
    </row>
    <row r="49" spans="1:36" ht="39.6">
      <c r="A49" s="57">
        <v>3</v>
      </c>
      <c r="B49" s="64" t="s">
        <v>140</v>
      </c>
      <c r="C49" s="204" t="s">
        <v>88</v>
      </c>
      <c r="D49" s="191"/>
      <c r="E49" s="191" t="s">
        <v>125</v>
      </c>
      <c r="F49" s="203" t="s">
        <v>154</v>
      </c>
      <c r="G49" s="56">
        <v>7000</v>
      </c>
      <c r="H49" s="56"/>
      <c r="I49" s="424">
        <v>1000</v>
      </c>
      <c r="J49" s="56"/>
      <c r="K49" s="56"/>
      <c r="L49" s="424">
        <v>1000</v>
      </c>
      <c r="M49" s="424"/>
      <c r="N49" s="424"/>
      <c r="O49" s="424">
        <v>1000</v>
      </c>
      <c r="P49" s="56">
        <v>800</v>
      </c>
      <c r="Q49" s="56">
        <v>800</v>
      </c>
      <c r="R49" s="56">
        <f t="shared" si="28"/>
        <v>800</v>
      </c>
      <c r="S49" s="56">
        <v>6681.7619999999997</v>
      </c>
      <c r="T49" s="56"/>
      <c r="U49" s="56"/>
      <c r="V49" s="302"/>
      <c r="W49" s="60">
        <f t="shared" si="29"/>
        <v>800</v>
      </c>
      <c r="X49" s="302">
        <f t="shared" si="30"/>
        <v>0</v>
      </c>
      <c r="Y49" s="302"/>
      <c r="Z49" s="302"/>
      <c r="AA49" s="302"/>
      <c r="AB49" s="60">
        <f t="shared" si="31"/>
        <v>0</v>
      </c>
      <c r="AC49" s="184"/>
      <c r="AF49" s="318"/>
      <c r="AG49" s="318"/>
      <c r="AH49" s="318"/>
      <c r="AI49" s="115" t="e">
        <f>#REF!+#REF!</f>
        <v>#REF!</v>
      </c>
    </row>
    <row r="50" spans="1:36" ht="30.6">
      <c r="A50" s="57">
        <v>4</v>
      </c>
      <c r="B50" s="64" t="s">
        <v>141</v>
      </c>
      <c r="C50" s="204" t="s">
        <v>88</v>
      </c>
      <c r="D50" s="196"/>
      <c r="E50" s="196" t="s">
        <v>125</v>
      </c>
      <c r="F50" s="203" t="s">
        <v>155</v>
      </c>
      <c r="G50" s="56">
        <v>6000</v>
      </c>
      <c r="H50" s="56"/>
      <c r="I50" s="424">
        <v>1000</v>
      </c>
      <c r="J50" s="56"/>
      <c r="K50" s="56"/>
      <c r="L50" s="424">
        <v>1000</v>
      </c>
      <c r="M50" s="424"/>
      <c r="N50" s="424"/>
      <c r="O50" s="424">
        <v>1000</v>
      </c>
      <c r="P50" s="56">
        <v>800</v>
      </c>
      <c r="Q50" s="56">
        <v>800</v>
      </c>
      <c r="R50" s="56">
        <f t="shared" si="28"/>
        <v>800</v>
      </c>
      <c r="S50" s="56">
        <v>5957.36</v>
      </c>
      <c r="T50" s="56">
        <v>57.359999999999673</v>
      </c>
      <c r="U50" s="56"/>
      <c r="V50" s="302"/>
      <c r="W50" s="60">
        <f t="shared" si="29"/>
        <v>800</v>
      </c>
      <c r="X50" s="302">
        <f t="shared" si="30"/>
        <v>155</v>
      </c>
      <c r="Y50" s="302"/>
      <c r="Z50" s="302"/>
      <c r="AA50" s="302">
        <v>155</v>
      </c>
      <c r="AB50" s="60">
        <f t="shared" si="31"/>
        <v>155</v>
      </c>
      <c r="AC50" s="184"/>
      <c r="AF50" s="318"/>
      <c r="AG50" s="318"/>
      <c r="AH50" s="318"/>
      <c r="AI50" s="115" t="e">
        <f>#REF!+#REF!</f>
        <v>#REF!</v>
      </c>
    </row>
    <row r="51" spans="1:36" ht="39.6">
      <c r="A51" s="57">
        <v>5</v>
      </c>
      <c r="B51" s="65" t="s">
        <v>142</v>
      </c>
      <c r="C51" s="203" t="s">
        <v>88</v>
      </c>
      <c r="D51" s="196"/>
      <c r="E51" s="196" t="s">
        <v>125</v>
      </c>
      <c r="F51" s="203" t="s">
        <v>156</v>
      </c>
      <c r="G51" s="56">
        <v>7000</v>
      </c>
      <c r="H51" s="56"/>
      <c r="I51" s="424">
        <v>700</v>
      </c>
      <c r="J51" s="56">
        <v>6886</v>
      </c>
      <c r="K51" s="56"/>
      <c r="L51" s="424">
        <v>700</v>
      </c>
      <c r="M51" s="424"/>
      <c r="N51" s="424"/>
      <c r="O51" s="424">
        <v>700</v>
      </c>
      <c r="P51" s="56">
        <v>500</v>
      </c>
      <c r="Q51" s="56">
        <v>500</v>
      </c>
      <c r="R51" s="56">
        <f t="shared" si="28"/>
        <v>500</v>
      </c>
      <c r="S51" s="56">
        <v>6906.2389999999996</v>
      </c>
      <c r="T51" s="56">
        <v>106.23899999999958</v>
      </c>
      <c r="U51" s="56"/>
      <c r="V51" s="302"/>
      <c r="W51" s="60">
        <f t="shared" si="29"/>
        <v>500</v>
      </c>
      <c r="X51" s="302">
        <f t="shared" si="30"/>
        <v>87</v>
      </c>
      <c r="Y51" s="302"/>
      <c r="Z51" s="302"/>
      <c r="AA51" s="302">
        <v>87</v>
      </c>
      <c r="AB51" s="60">
        <f t="shared" si="31"/>
        <v>87</v>
      </c>
      <c r="AC51" s="184"/>
      <c r="AF51" s="318"/>
      <c r="AG51" s="318"/>
      <c r="AH51" s="318"/>
      <c r="AI51" s="115" t="e">
        <f>#REF!+#REF!</f>
        <v>#REF!</v>
      </c>
    </row>
    <row r="52" spans="1:36" ht="25.2" customHeight="1">
      <c r="A52" s="57">
        <v>6</v>
      </c>
      <c r="B52" s="62" t="s">
        <v>143</v>
      </c>
      <c r="C52" s="195" t="s">
        <v>148</v>
      </c>
      <c r="D52" s="196"/>
      <c r="E52" s="196" t="s">
        <v>125</v>
      </c>
      <c r="F52" s="203" t="s">
        <v>157</v>
      </c>
      <c r="G52" s="56">
        <v>4500</v>
      </c>
      <c r="H52" s="56"/>
      <c r="I52" s="424">
        <v>1350</v>
      </c>
      <c r="J52" s="56"/>
      <c r="K52" s="56"/>
      <c r="L52" s="424">
        <v>1350</v>
      </c>
      <c r="M52" s="424"/>
      <c r="N52" s="424"/>
      <c r="O52" s="424">
        <v>1350</v>
      </c>
      <c r="P52" s="56">
        <v>1000</v>
      </c>
      <c r="Q52" s="56">
        <v>1000</v>
      </c>
      <c r="R52" s="56">
        <f t="shared" si="28"/>
        <v>1000</v>
      </c>
      <c r="S52" s="56">
        <v>4498.9979999999996</v>
      </c>
      <c r="T52" s="301"/>
      <c r="U52" s="56"/>
      <c r="V52" s="302"/>
      <c r="W52" s="60">
        <f t="shared" si="29"/>
        <v>1000</v>
      </c>
      <c r="X52" s="302">
        <f t="shared" si="30"/>
        <v>314</v>
      </c>
      <c r="Y52" s="302"/>
      <c r="Z52" s="302"/>
      <c r="AA52" s="302">
        <v>314</v>
      </c>
      <c r="AB52" s="60">
        <f t="shared" si="31"/>
        <v>314</v>
      </c>
      <c r="AC52" s="184"/>
      <c r="AF52" s="318"/>
      <c r="AG52" s="318"/>
      <c r="AH52" s="318"/>
      <c r="AI52" s="115" t="e">
        <f>#REF!+#REF!</f>
        <v>#REF!</v>
      </c>
    </row>
    <row r="53" spans="1:36" ht="26.4">
      <c r="A53" s="158"/>
      <c r="B53" s="63" t="s">
        <v>144</v>
      </c>
      <c r="C53" s="205"/>
      <c r="D53" s="206"/>
      <c r="E53" s="206"/>
      <c r="F53" s="202"/>
      <c r="G53" s="159">
        <f>SUM(G54:G55)</f>
        <v>28840</v>
      </c>
      <c r="H53" s="159">
        <f t="shared" ref="H53:AB53" si="32">SUM(H54:H55)</f>
        <v>0</v>
      </c>
      <c r="I53" s="159">
        <f t="shared" si="32"/>
        <v>14030</v>
      </c>
      <c r="J53" s="159">
        <f t="shared" si="32"/>
        <v>0</v>
      </c>
      <c r="K53" s="159">
        <f t="shared" si="32"/>
        <v>0</v>
      </c>
      <c r="L53" s="159">
        <f t="shared" si="32"/>
        <v>14030</v>
      </c>
      <c r="M53" s="159">
        <f t="shared" si="32"/>
        <v>0</v>
      </c>
      <c r="N53" s="159">
        <f t="shared" si="32"/>
        <v>0</v>
      </c>
      <c r="O53" s="159">
        <f t="shared" si="32"/>
        <v>14030</v>
      </c>
      <c r="P53" s="159">
        <f t="shared" si="32"/>
        <v>5500</v>
      </c>
      <c r="Q53" s="159">
        <f t="shared" si="32"/>
        <v>3242.4760000000001</v>
      </c>
      <c r="R53" s="159">
        <f t="shared" si="32"/>
        <v>5500</v>
      </c>
      <c r="S53" s="159">
        <f t="shared" si="32"/>
        <v>9750</v>
      </c>
      <c r="T53" s="159">
        <f t="shared" si="32"/>
        <v>3320</v>
      </c>
      <c r="U53" s="159">
        <f t="shared" si="32"/>
        <v>0</v>
      </c>
      <c r="V53" s="159">
        <f t="shared" si="32"/>
        <v>0</v>
      </c>
      <c r="W53" s="159">
        <f t="shared" si="32"/>
        <v>5500</v>
      </c>
      <c r="X53" s="159">
        <f t="shared" si="32"/>
        <v>8440</v>
      </c>
      <c r="Y53" s="159">
        <f t="shared" si="32"/>
        <v>0</v>
      </c>
      <c r="Z53" s="159">
        <f t="shared" si="32"/>
        <v>0</v>
      </c>
      <c r="AA53" s="159">
        <f t="shared" si="32"/>
        <v>8440</v>
      </c>
      <c r="AB53" s="159">
        <f t="shared" si="32"/>
        <v>8440</v>
      </c>
      <c r="AC53" s="184"/>
      <c r="AE53" s="448">
        <f>Q53/P53*100</f>
        <v>58.954109090909093</v>
      </c>
      <c r="AF53" s="446"/>
      <c r="AG53" s="446"/>
      <c r="AH53" s="446"/>
    </row>
    <row r="54" spans="1:36" ht="26.4">
      <c r="A54" s="57">
        <v>1</v>
      </c>
      <c r="B54" s="66" t="s">
        <v>145</v>
      </c>
      <c r="C54" s="195" t="s">
        <v>149</v>
      </c>
      <c r="D54" s="196"/>
      <c r="E54" s="196" t="s">
        <v>125</v>
      </c>
      <c r="F54" s="207" t="s">
        <v>158</v>
      </c>
      <c r="G54" s="56">
        <v>8340</v>
      </c>
      <c r="H54" s="56"/>
      <c r="I54" s="424">
        <v>4430</v>
      </c>
      <c r="J54" s="56"/>
      <c r="K54" s="56"/>
      <c r="L54" s="424">
        <v>4430</v>
      </c>
      <c r="M54" s="424"/>
      <c r="N54" s="424"/>
      <c r="O54" s="424">
        <v>4430</v>
      </c>
      <c r="P54" s="56">
        <v>3500</v>
      </c>
      <c r="Q54" s="56">
        <v>3242.4760000000001</v>
      </c>
      <c r="R54" s="56">
        <f t="shared" ref="R54:R55" si="33">P54</f>
        <v>3500</v>
      </c>
      <c r="S54" s="56">
        <v>7300</v>
      </c>
      <c r="T54" s="56">
        <v>3320</v>
      </c>
      <c r="U54" s="56"/>
      <c r="V54" s="302"/>
      <c r="W54" s="60">
        <f>V54+P54</f>
        <v>3500</v>
      </c>
      <c r="X54" s="302">
        <f t="shared" ref="X54:X55" si="34">Y54+Z54+AA54</f>
        <v>840</v>
      </c>
      <c r="Y54" s="302"/>
      <c r="Z54" s="302"/>
      <c r="AA54" s="429">
        <v>840</v>
      </c>
      <c r="AB54" s="60">
        <f t="shared" ref="AB54:AB55" si="35">X54</f>
        <v>840</v>
      </c>
      <c r="AC54" s="184"/>
      <c r="AF54" s="318"/>
      <c r="AG54" s="318"/>
      <c r="AH54" s="318"/>
      <c r="AI54" s="115" t="e">
        <f>#REF!+#REF!</f>
        <v>#REF!</v>
      </c>
    </row>
    <row r="55" spans="1:36" ht="35.4" customHeight="1">
      <c r="A55" s="57">
        <v>2</v>
      </c>
      <c r="B55" s="62" t="s">
        <v>146</v>
      </c>
      <c r="C55" s="195" t="s">
        <v>150</v>
      </c>
      <c r="D55" s="191"/>
      <c r="E55" s="191" t="s">
        <v>151</v>
      </c>
      <c r="F55" s="196" t="s">
        <v>159</v>
      </c>
      <c r="G55" s="56">
        <v>20500</v>
      </c>
      <c r="H55" s="56"/>
      <c r="I55" s="424">
        <v>9600</v>
      </c>
      <c r="J55" s="56"/>
      <c r="K55" s="56"/>
      <c r="L55" s="424">
        <v>9600</v>
      </c>
      <c r="M55" s="424"/>
      <c r="N55" s="424"/>
      <c r="O55" s="424">
        <v>9600</v>
      </c>
      <c r="P55" s="301">
        <v>2000</v>
      </c>
      <c r="Q55" s="56">
        <v>0</v>
      </c>
      <c r="R55" s="56">
        <f t="shared" si="33"/>
        <v>2000</v>
      </c>
      <c r="S55" s="56">
        <v>2450</v>
      </c>
      <c r="T55" s="301"/>
      <c r="U55" s="56"/>
      <c r="V55" s="302"/>
      <c r="W55" s="60">
        <f t="shared" si="29"/>
        <v>2000</v>
      </c>
      <c r="X55" s="302">
        <f t="shared" si="34"/>
        <v>7600</v>
      </c>
      <c r="Y55" s="302"/>
      <c r="Z55" s="302"/>
      <c r="AA55" s="302">
        <f>O55-W55</f>
        <v>7600</v>
      </c>
      <c r="AB55" s="60">
        <f t="shared" si="35"/>
        <v>7600</v>
      </c>
      <c r="AC55" s="185"/>
      <c r="AF55" s="318"/>
      <c r="AG55" s="318"/>
      <c r="AH55" s="318"/>
      <c r="AI55" s="115" t="e">
        <f>#REF!+#REF!</f>
        <v>#REF!</v>
      </c>
    </row>
    <row r="56" spans="1:36" ht="26.4">
      <c r="A56" s="160" t="s">
        <v>799</v>
      </c>
      <c r="B56" s="84" t="s">
        <v>170</v>
      </c>
      <c r="C56" s="208"/>
      <c r="D56" s="186"/>
      <c r="E56" s="208"/>
      <c r="F56" s="209"/>
      <c r="G56" s="161">
        <f>G57</f>
        <v>13952</v>
      </c>
      <c r="H56" s="161">
        <f t="shared" ref="H56:AB56" si="36">H57</f>
        <v>0</v>
      </c>
      <c r="I56" s="161">
        <f t="shared" si="36"/>
        <v>13800</v>
      </c>
      <c r="J56" s="161">
        <f t="shared" si="36"/>
        <v>13432</v>
      </c>
      <c r="K56" s="161">
        <f t="shared" si="36"/>
        <v>0</v>
      </c>
      <c r="L56" s="161">
        <f t="shared" si="36"/>
        <v>13800</v>
      </c>
      <c r="M56" s="161">
        <f t="shared" si="36"/>
        <v>0</v>
      </c>
      <c r="N56" s="161">
        <f t="shared" si="36"/>
        <v>13800</v>
      </c>
      <c r="O56" s="161">
        <f t="shared" si="36"/>
        <v>0</v>
      </c>
      <c r="P56" s="161">
        <f t="shared" si="36"/>
        <v>5543</v>
      </c>
      <c r="Q56" s="161">
        <f t="shared" si="36"/>
        <v>4920.509</v>
      </c>
      <c r="R56" s="161">
        <f t="shared" si="36"/>
        <v>5176.848</v>
      </c>
      <c r="S56" s="161">
        <f t="shared" si="36"/>
        <v>13432</v>
      </c>
      <c r="T56" s="161">
        <f t="shared" si="36"/>
        <v>2403</v>
      </c>
      <c r="U56" s="161">
        <f t="shared" si="36"/>
        <v>4155</v>
      </c>
      <c r="V56" s="161">
        <f t="shared" si="36"/>
        <v>8257</v>
      </c>
      <c r="W56" s="161">
        <f t="shared" si="36"/>
        <v>13800</v>
      </c>
      <c r="X56" s="161">
        <f t="shared" si="36"/>
        <v>0</v>
      </c>
      <c r="Y56" s="161">
        <f t="shared" si="36"/>
        <v>0</v>
      </c>
      <c r="Z56" s="161">
        <f t="shared" si="36"/>
        <v>0</v>
      </c>
      <c r="AA56" s="161">
        <f t="shared" si="36"/>
        <v>0</v>
      </c>
      <c r="AB56" s="161">
        <f t="shared" si="36"/>
        <v>0</v>
      </c>
      <c r="AC56" s="186"/>
      <c r="AE56" s="448">
        <f>Q56/P56*100</f>
        <v>88.769781706657042</v>
      </c>
      <c r="AF56" s="446"/>
      <c r="AG56" s="446"/>
      <c r="AH56" s="446"/>
    </row>
    <row r="57" spans="1:36" ht="24" customHeight="1">
      <c r="A57" s="158"/>
      <c r="B57" s="50" t="s">
        <v>40</v>
      </c>
      <c r="C57" s="194"/>
      <c r="D57" s="184"/>
      <c r="E57" s="194"/>
      <c r="F57" s="210"/>
      <c r="G57" s="125">
        <f>G58+G60</f>
        <v>13952</v>
      </c>
      <c r="H57" s="125">
        <f t="shared" ref="H57:AB57" si="37">H58+H60</f>
        <v>0</v>
      </c>
      <c r="I57" s="125">
        <f t="shared" si="37"/>
        <v>13800</v>
      </c>
      <c r="J57" s="125">
        <f t="shared" si="37"/>
        <v>13432</v>
      </c>
      <c r="K57" s="125">
        <f t="shared" si="37"/>
        <v>0</v>
      </c>
      <c r="L57" s="125">
        <f t="shared" si="37"/>
        <v>13800</v>
      </c>
      <c r="M57" s="125">
        <f t="shared" si="37"/>
        <v>0</v>
      </c>
      <c r="N57" s="125">
        <f t="shared" si="37"/>
        <v>13800</v>
      </c>
      <c r="O57" s="125">
        <f t="shared" si="37"/>
        <v>0</v>
      </c>
      <c r="P57" s="125">
        <f t="shared" si="37"/>
        <v>5543</v>
      </c>
      <c r="Q57" s="125">
        <f t="shared" si="37"/>
        <v>4920.509</v>
      </c>
      <c r="R57" s="125">
        <f t="shared" si="37"/>
        <v>5176.848</v>
      </c>
      <c r="S57" s="125">
        <f t="shared" si="37"/>
        <v>13432</v>
      </c>
      <c r="T57" s="125">
        <f t="shared" si="37"/>
        <v>2403</v>
      </c>
      <c r="U57" s="125">
        <f t="shared" si="37"/>
        <v>4155</v>
      </c>
      <c r="V57" s="125">
        <f t="shared" si="37"/>
        <v>8257</v>
      </c>
      <c r="W57" s="125">
        <f t="shared" si="37"/>
        <v>13800</v>
      </c>
      <c r="X57" s="125">
        <f t="shared" si="37"/>
        <v>0</v>
      </c>
      <c r="Y57" s="125">
        <f t="shared" si="37"/>
        <v>0</v>
      </c>
      <c r="Z57" s="125">
        <f t="shared" si="37"/>
        <v>0</v>
      </c>
      <c r="AA57" s="125">
        <f t="shared" si="37"/>
        <v>0</v>
      </c>
      <c r="AB57" s="125">
        <f t="shared" si="37"/>
        <v>0</v>
      </c>
      <c r="AC57" s="184"/>
      <c r="AE57" s="448">
        <f>Q57/P57*100</f>
        <v>88.769781706657042</v>
      </c>
      <c r="AF57" s="318"/>
      <c r="AG57" s="318"/>
      <c r="AH57" s="318"/>
    </row>
    <row r="58" spans="1:36" ht="26.4">
      <c r="A58" s="158"/>
      <c r="B58" s="68" t="s">
        <v>171</v>
      </c>
      <c r="C58" s="211"/>
      <c r="D58" s="184"/>
      <c r="E58" s="211"/>
      <c r="F58" s="212"/>
      <c r="G58" s="159">
        <f>SUM(G59)</f>
        <v>7752</v>
      </c>
      <c r="H58" s="159">
        <f t="shared" ref="H58:AB58" si="38">SUM(H59)</f>
        <v>0</v>
      </c>
      <c r="I58" s="159">
        <f t="shared" si="38"/>
        <v>7600</v>
      </c>
      <c r="J58" s="159">
        <f t="shared" si="38"/>
        <v>7349</v>
      </c>
      <c r="K58" s="159">
        <f t="shared" si="38"/>
        <v>0</v>
      </c>
      <c r="L58" s="159">
        <f t="shared" si="38"/>
        <v>7600</v>
      </c>
      <c r="M58" s="159">
        <f t="shared" si="38"/>
        <v>0</v>
      </c>
      <c r="N58" s="159">
        <f t="shared" si="38"/>
        <v>7600</v>
      </c>
      <c r="O58" s="159">
        <f t="shared" si="38"/>
        <v>0</v>
      </c>
      <c r="P58" s="159">
        <f t="shared" si="38"/>
        <v>3052</v>
      </c>
      <c r="Q58" s="159">
        <f t="shared" si="38"/>
        <v>2545.6610000000001</v>
      </c>
      <c r="R58" s="159">
        <f t="shared" si="38"/>
        <v>2802</v>
      </c>
      <c r="S58" s="159">
        <f t="shared" si="38"/>
        <v>7349</v>
      </c>
      <c r="T58" s="159">
        <f t="shared" si="38"/>
        <v>1300</v>
      </c>
      <c r="U58" s="159">
        <f t="shared" si="38"/>
        <v>3052</v>
      </c>
      <c r="V58" s="159">
        <f t="shared" si="38"/>
        <v>4548</v>
      </c>
      <c r="W58" s="159">
        <f t="shared" si="38"/>
        <v>7600</v>
      </c>
      <c r="X58" s="159">
        <f t="shared" si="38"/>
        <v>0</v>
      </c>
      <c r="Y58" s="159">
        <f t="shared" si="38"/>
        <v>0</v>
      </c>
      <c r="Z58" s="159">
        <f t="shared" si="38"/>
        <v>0</v>
      </c>
      <c r="AA58" s="159">
        <f t="shared" si="38"/>
        <v>0</v>
      </c>
      <c r="AB58" s="159">
        <f t="shared" si="38"/>
        <v>0</v>
      </c>
      <c r="AC58" s="184"/>
      <c r="AE58" s="448">
        <f>Q58/P58*100</f>
        <v>83.409600262123192</v>
      </c>
      <c r="AF58" s="318"/>
      <c r="AG58" s="318"/>
      <c r="AH58" s="318"/>
    </row>
    <row r="59" spans="1:36" ht="40.799999999999997">
      <c r="A59" s="57">
        <v>1</v>
      </c>
      <c r="B59" s="61" t="s">
        <v>172</v>
      </c>
      <c r="C59" s="195" t="s">
        <v>176</v>
      </c>
      <c r="D59" s="184"/>
      <c r="E59" s="200" t="s">
        <v>125</v>
      </c>
      <c r="F59" s="196" t="s">
        <v>177</v>
      </c>
      <c r="G59" s="56">
        <v>7752</v>
      </c>
      <c r="H59" s="56"/>
      <c r="I59" s="377">
        <v>7600</v>
      </c>
      <c r="J59" s="56">
        <v>7349</v>
      </c>
      <c r="K59" s="56"/>
      <c r="L59" s="377">
        <v>7600</v>
      </c>
      <c r="M59" s="377"/>
      <c r="N59" s="377">
        <v>7600</v>
      </c>
      <c r="O59" s="377"/>
      <c r="P59" s="56">
        <v>3052</v>
      </c>
      <c r="Q59" s="56">
        <v>2545.6610000000001</v>
      </c>
      <c r="R59" s="56">
        <v>2802</v>
      </c>
      <c r="S59" s="56">
        <v>7349</v>
      </c>
      <c r="T59" s="56">
        <v>1300</v>
      </c>
      <c r="U59" s="56">
        <v>3052</v>
      </c>
      <c r="V59" s="72">
        <v>4548</v>
      </c>
      <c r="W59" s="60">
        <f t="shared" ref="W59:W62" si="39">V59+P59</f>
        <v>7600</v>
      </c>
      <c r="X59" s="302">
        <f t="shared" ref="X59" si="40">Y59+Z59+AA59</f>
        <v>0</v>
      </c>
      <c r="Y59" s="72"/>
      <c r="Z59" s="72">
        <f>N59-W59</f>
        <v>0</v>
      </c>
      <c r="AA59" s="302"/>
      <c r="AB59" s="60">
        <f t="shared" ref="AB59" si="41">X59</f>
        <v>0</v>
      </c>
      <c r="AC59" s="184"/>
      <c r="AF59" s="318"/>
      <c r="AG59" s="318"/>
      <c r="AH59" s="318"/>
      <c r="AI59" s="115" t="e">
        <f>#REF!+#REF!</f>
        <v>#REF!</v>
      </c>
    </row>
    <row r="60" spans="1:36" ht="35.25" customHeight="1">
      <c r="A60" s="57"/>
      <c r="B60" s="68" t="s">
        <v>173</v>
      </c>
      <c r="C60" s="213"/>
      <c r="D60" s="184"/>
      <c r="E60" s="214"/>
      <c r="F60" s="215"/>
      <c r="G60" s="159">
        <f>SUM(G61:G62)</f>
        <v>6200</v>
      </c>
      <c r="H60" s="159">
        <f t="shared" ref="H60:AB60" si="42">SUM(H61:H62)</f>
        <v>0</v>
      </c>
      <c r="I60" s="159">
        <f t="shared" si="42"/>
        <v>6200</v>
      </c>
      <c r="J60" s="159">
        <f t="shared" si="42"/>
        <v>6083</v>
      </c>
      <c r="K60" s="159">
        <f t="shared" si="42"/>
        <v>0</v>
      </c>
      <c r="L60" s="159">
        <f t="shared" si="42"/>
        <v>6200</v>
      </c>
      <c r="M60" s="159">
        <f t="shared" si="42"/>
        <v>0</v>
      </c>
      <c r="N60" s="159">
        <f t="shared" si="42"/>
        <v>6200</v>
      </c>
      <c r="O60" s="159">
        <f t="shared" si="42"/>
        <v>0</v>
      </c>
      <c r="P60" s="159">
        <f t="shared" si="42"/>
        <v>2491</v>
      </c>
      <c r="Q60" s="159">
        <f t="shared" si="42"/>
        <v>2374.848</v>
      </c>
      <c r="R60" s="159">
        <f t="shared" si="42"/>
        <v>2374.848</v>
      </c>
      <c r="S60" s="159">
        <f t="shared" si="42"/>
        <v>6083</v>
      </c>
      <c r="T60" s="159">
        <f t="shared" si="42"/>
        <v>1103</v>
      </c>
      <c r="U60" s="159">
        <f t="shared" si="42"/>
        <v>1103</v>
      </c>
      <c r="V60" s="159">
        <f t="shared" si="42"/>
        <v>3709</v>
      </c>
      <c r="W60" s="159">
        <f t="shared" si="42"/>
        <v>6200</v>
      </c>
      <c r="X60" s="159">
        <f t="shared" si="42"/>
        <v>0</v>
      </c>
      <c r="Y60" s="159">
        <f t="shared" si="42"/>
        <v>0</v>
      </c>
      <c r="Z60" s="159">
        <f t="shared" si="42"/>
        <v>0</v>
      </c>
      <c r="AA60" s="159">
        <f t="shared" si="42"/>
        <v>0</v>
      </c>
      <c r="AB60" s="159">
        <f t="shared" si="42"/>
        <v>0</v>
      </c>
      <c r="AC60" s="184"/>
      <c r="AE60" s="448">
        <f>Q60/P60*100</f>
        <v>95.33713368125251</v>
      </c>
      <c r="AF60" s="318"/>
      <c r="AG60" s="318"/>
      <c r="AH60" s="318"/>
    </row>
    <row r="61" spans="1:36" ht="26.4">
      <c r="A61" s="57">
        <v>1</v>
      </c>
      <c r="B61" s="61" t="s">
        <v>627</v>
      </c>
      <c r="C61" s="195" t="s">
        <v>124</v>
      </c>
      <c r="D61" s="184"/>
      <c r="E61" s="200" t="s">
        <v>125</v>
      </c>
      <c r="F61" s="196" t="s">
        <v>178</v>
      </c>
      <c r="G61" s="56">
        <v>4650</v>
      </c>
      <c r="H61" s="56"/>
      <c r="I61" s="377">
        <v>4650</v>
      </c>
      <c r="J61" s="56">
        <v>4554</v>
      </c>
      <c r="K61" s="56"/>
      <c r="L61" s="377">
        <v>4650</v>
      </c>
      <c r="M61" s="377"/>
      <c r="N61" s="377">
        <v>4650</v>
      </c>
      <c r="O61" s="377"/>
      <c r="P61" s="56">
        <v>1868</v>
      </c>
      <c r="Q61" s="56">
        <v>1772.279</v>
      </c>
      <c r="R61" s="56">
        <v>1772.279</v>
      </c>
      <c r="S61" s="56">
        <v>4554</v>
      </c>
      <c r="T61" s="56">
        <v>924</v>
      </c>
      <c r="U61" s="56">
        <v>924</v>
      </c>
      <c r="V61" s="72">
        <v>2782</v>
      </c>
      <c r="W61" s="60">
        <f t="shared" si="39"/>
        <v>4650</v>
      </c>
      <c r="X61" s="302">
        <f t="shared" ref="X61:X62" si="43">Y61+Z61+AA61</f>
        <v>0</v>
      </c>
      <c r="Y61" s="72"/>
      <c r="Z61" s="72">
        <f t="shared" ref="Z61:Z62" si="44">N61-W61</f>
        <v>0</v>
      </c>
      <c r="AA61" s="72"/>
      <c r="AB61" s="60">
        <f t="shared" ref="AB61:AB62" si="45">X61</f>
        <v>0</v>
      </c>
      <c r="AC61" s="185"/>
      <c r="AF61" s="318"/>
      <c r="AG61" s="318"/>
      <c r="AH61" s="318"/>
      <c r="AI61" s="115" t="e">
        <f>#REF!+#REF!</f>
        <v>#REF!</v>
      </c>
    </row>
    <row r="62" spans="1:36" ht="26.4">
      <c r="A62" s="57">
        <v>2</v>
      </c>
      <c r="B62" s="61" t="s">
        <v>175</v>
      </c>
      <c r="C62" s="195" t="s">
        <v>124</v>
      </c>
      <c r="D62" s="184"/>
      <c r="E62" s="200" t="s">
        <v>125</v>
      </c>
      <c r="F62" s="196" t="s">
        <v>179</v>
      </c>
      <c r="G62" s="56">
        <v>1550</v>
      </c>
      <c r="H62" s="56"/>
      <c r="I62" s="377">
        <v>1550</v>
      </c>
      <c r="J62" s="56">
        <v>1529</v>
      </c>
      <c r="K62" s="56"/>
      <c r="L62" s="377">
        <v>1550</v>
      </c>
      <c r="M62" s="377"/>
      <c r="N62" s="377">
        <v>1550</v>
      </c>
      <c r="O62" s="377"/>
      <c r="P62" s="56">
        <v>623</v>
      </c>
      <c r="Q62" s="56">
        <v>602.56899999999996</v>
      </c>
      <c r="R62" s="56">
        <v>602.56899999999996</v>
      </c>
      <c r="S62" s="56">
        <v>1529</v>
      </c>
      <c r="T62" s="56">
        <v>179</v>
      </c>
      <c r="U62" s="56">
        <v>179</v>
      </c>
      <c r="V62" s="72">
        <v>927</v>
      </c>
      <c r="W62" s="60">
        <f t="shared" si="39"/>
        <v>1550</v>
      </c>
      <c r="X62" s="302">
        <f t="shared" si="43"/>
        <v>0</v>
      </c>
      <c r="Y62" s="72"/>
      <c r="Z62" s="72">
        <f t="shared" si="44"/>
        <v>0</v>
      </c>
      <c r="AA62" s="72"/>
      <c r="AB62" s="60">
        <f t="shared" si="45"/>
        <v>0</v>
      </c>
      <c r="AC62" s="185"/>
      <c r="AF62" s="318"/>
      <c r="AG62" s="318"/>
      <c r="AH62" s="318"/>
      <c r="AI62" s="115" t="e">
        <f>#REF!+#REF!</f>
        <v>#REF!</v>
      </c>
    </row>
    <row r="63" spans="1:36" ht="21" customHeight="1">
      <c r="A63" s="160" t="s">
        <v>800</v>
      </c>
      <c r="B63" s="84" t="s">
        <v>180</v>
      </c>
      <c r="C63" s="208"/>
      <c r="D63" s="208"/>
      <c r="E63" s="208"/>
      <c r="F63" s="216"/>
      <c r="G63" s="161">
        <f>G65+G68</f>
        <v>33500</v>
      </c>
      <c r="H63" s="161">
        <f t="shared" ref="H63:Z63" si="46">H65+H68</f>
        <v>0</v>
      </c>
      <c r="I63" s="161">
        <f t="shared" si="46"/>
        <v>31194</v>
      </c>
      <c r="J63" s="161">
        <f t="shared" si="46"/>
        <v>0</v>
      </c>
      <c r="K63" s="161">
        <f t="shared" si="46"/>
        <v>0</v>
      </c>
      <c r="L63" s="161">
        <f t="shared" si="46"/>
        <v>31194</v>
      </c>
      <c r="M63" s="161">
        <f t="shared" si="46"/>
        <v>0</v>
      </c>
      <c r="N63" s="161">
        <f t="shared" si="46"/>
        <v>0</v>
      </c>
      <c r="O63" s="161">
        <f t="shared" si="46"/>
        <v>31194</v>
      </c>
      <c r="P63" s="161">
        <f t="shared" si="46"/>
        <v>8000</v>
      </c>
      <c r="Q63" s="161">
        <f t="shared" si="46"/>
        <v>0</v>
      </c>
      <c r="R63" s="161">
        <f t="shared" si="46"/>
        <v>8000</v>
      </c>
      <c r="S63" s="161">
        <f t="shared" si="46"/>
        <v>17472</v>
      </c>
      <c r="T63" s="161">
        <f t="shared" si="46"/>
        <v>145</v>
      </c>
      <c r="U63" s="161">
        <f t="shared" si="46"/>
        <v>7500</v>
      </c>
      <c r="V63" s="161">
        <f t="shared" si="46"/>
        <v>11770</v>
      </c>
      <c r="W63" s="161">
        <f t="shared" si="46"/>
        <v>19770</v>
      </c>
      <c r="X63" s="161">
        <f t="shared" si="46"/>
        <v>11400</v>
      </c>
      <c r="Y63" s="161">
        <f t="shared" si="46"/>
        <v>0</v>
      </c>
      <c r="Z63" s="161">
        <f t="shared" si="46"/>
        <v>0</v>
      </c>
      <c r="AA63" s="161">
        <f>AA64+AA65+AA68</f>
        <v>15530</v>
      </c>
      <c r="AB63" s="161">
        <f>AB64+AB65+AB68</f>
        <v>12900</v>
      </c>
      <c r="AC63" s="186"/>
      <c r="AD63" s="15">
        <f>7000+13150+3370</f>
        <v>23520</v>
      </c>
      <c r="AE63" s="448">
        <f>Q63/P63*100</f>
        <v>0</v>
      </c>
      <c r="AF63" s="318"/>
      <c r="AG63" s="318"/>
      <c r="AH63" s="318"/>
      <c r="AI63" s="401">
        <f>7000+13150+3370</f>
        <v>23520</v>
      </c>
      <c r="AJ63" s="300">
        <f>45000-AI63</f>
        <v>21480</v>
      </c>
    </row>
    <row r="64" spans="1:36" s="371" customFormat="1" ht="39.6">
      <c r="A64" s="74" t="s">
        <v>19</v>
      </c>
      <c r="B64" s="75" t="s">
        <v>838</v>
      </c>
      <c r="C64" s="217"/>
      <c r="D64" s="184"/>
      <c r="E64" s="217"/>
      <c r="F64" s="193"/>
      <c r="G64" s="80"/>
      <c r="H64" s="80"/>
      <c r="I64" s="80"/>
      <c r="J64" s="80"/>
      <c r="K64" s="80"/>
      <c r="L64" s="80"/>
      <c r="M64" s="80"/>
      <c r="N64" s="80"/>
      <c r="O64" s="80"/>
      <c r="P64" s="80"/>
      <c r="Q64" s="80"/>
      <c r="R64" s="80"/>
      <c r="S64" s="80"/>
      <c r="T64" s="80"/>
      <c r="U64" s="80"/>
      <c r="V64" s="80"/>
      <c r="W64" s="80"/>
      <c r="X64" s="80"/>
      <c r="Y64" s="80"/>
      <c r="Z64" s="80"/>
      <c r="AA64" s="80">
        <v>4130</v>
      </c>
      <c r="AB64" s="80">
        <v>1500</v>
      </c>
      <c r="AC64" s="184"/>
      <c r="AE64" s="628"/>
      <c r="AF64" s="399"/>
      <c r="AG64" s="399"/>
      <c r="AH64" s="399"/>
      <c r="AI64" s="387"/>
      <c r="AJ64" s="388"/>
    </row>
    <row r="65" spans="1:35" ht="26.4">
      <c r="A65" s="74" t="s">
        <v>20</v>
      </c>
      <c r="B65" s="75" t="s">
        <v>181</v>
      </c>
      <c r="C65" s="217"/>
      <c r="D65" s="184"/>
      <c r="E65" s="217"/>
      <c r="F65" s="193"/>
      <c r="G65" s="80">
        <f>G66</f>
        <v>28000</v>
      </c>
      <c r="H65" s="80">
        <f t="shared" ref="H65:AB65" si="47">H66</f>
        <v>0</v>
      </c>
      <c r="I65" s="80">
        <f t="shared" si="47"/>
        <v>27483</v>
      </c>
      <c r="J65" s="80">
        <f t="shared" si="47"/>
        <v>0</v>
      </c>
      <c r="K65" s="80">
        <f t="shared" si="47"/>
        <v>0</v>
      </c>
      <c r="L65" s="80">
        <f t="shared" si="47"/>
        <v>27483</v>
      </c>
      <c r="M65" s="80">
        <f t="shared" si="47"/>
        <v>0</v>
      </c>
      <c r="N65" s="80">
        <f t="shared" si="47"/>
        <v>0</v>
      </c>
      <c r="O65" s="80">
        <f t="shared" si="47"/>
        <v>27483</v>
      </c>
      <c r="P65" s="80">
        <f t="shared" si="47"/>
        <v>6800</v>
      </c>
      <c r="Q65" s="80">
        <f t="shared" si="47"/>
        <v>0</v>
      </c>
      <c r="R65" s="80">
        <f t="shared" si="47"/>
        <v>6800</v>
      </c>
      <c r="S65" s="80">
        <f t="shared" si="47"/>
        <v>11987</v>
      </c>
      <c r="T65" s="80">
        <f t="shared" si="47"/>
        <v>0</v>
      </c>
      <c r="U65" s="80">
        <f t="shared" si="47"/>
        <v>6800</v>
      </c>
      <c r="V65" s="80">
        <f t="shared" si="47"/>
        <v>10370</v>
      </c>
      <c r="W65" s="80">
        <f t="shared" si="47"/>
        <v>17170</v>
      </c>
      <c r="X65" s="80">
        <f t="shared" si="47"/>
        <v>10313</v>
      </c>
      <c r="Y65" s="80">
        <f t="shared" si="47"/>
        <v>0</v>
      </c>
      <c r="Z65" s="80">
        <f t="shared" si="47"/>
        <v>0</v>
      </c>
      <c r="AA65" s="80">
        <f t="shared" si="47"/>
        <v>10313</v>
      </c>
      <c r="AB65" s="80">
        <f t="shared" si="47"/>
        <v>10313</v>
      </c>
      <c r="AC65" s="184"/>
      <c r="AD65" s="627">
        <f>45000-AD63</f>
        <v>21480</v>
      </c>
      <c r="AE65" s="448">
        <f>Q65/P65*100</f>
        <v>0</v>
      </c>
      <c r="AF65" s="318"/>
      <c r="AG65" s="318"/>
      <c r="AH65" s="318"/>
    </row>
    <row r="66" spans="1:35" ht="27.6">
      <c r="A66" s="70"/>
      <c r="B66" s="50" t="s">
        <v>111</v>
      </c>
      <c r="C66" s="194"/>
      <c r="D66" s="184"/>
      <c r="E66" s="194"/>
      <c r="F66" s="193"/>
      <c r="G66" s="125">
        <f>SUM(G67)</f>
        <v>28000</v>
      </c>
      <c r="H66" s="125">
        <f t="shared" ref="H66:AB66" si="48">SUM(H67)</f>
        <v>0</v>
      </c>
      <c r="I66" s="125">
        <f t="shared" si="48"/>
        <v>27483</v>
      </c>
      <c r="J66" s="125">
        <f t="shared" si="48"/>
        <v>0</v>
      </c>
      <c r="K66" s="125">
        <f t="shared" si="48"/>
        <v>0</v>
      </c>
      <c r="L66" s="125">
        <f t="shared" si="48"/>
        <v>27483</v>
      </c>
      <c r="M66" s="125">
        <f t="shared" si="48"/>
        <v>0</v>
      </c>
      <c r="N66" s="125">
        <f t="shared" si="48"/>
        <v>0</v>
      </c>
      <c r="O66" s="125">
        <f t="shared" si="48"/>
        <v>27483</v>
      </c>
      <c r="P66" s="125">
        <f t="shared" si="48"/>
        <v>6800</v>
      </c>
      <c r="Q66" s="125">
        <f t="shared" si="48"/>
        <v>0</v>
      </c>
      <c r="R66" s="125">
        <f t="shared" si="48"/>
        <v>6800</v>
      </c>
      <c r="S66" s="125">
        <f t="shared" si="48"/>
        <v>11987</v>
      </c>
      <c r="T66" s="125">
        <f t="shared" si="48"/>
        <v>0</v>
      </c>
      <c r="U66" s="125">
        <f t="shared" si="48"/>
        <v>6800</v>
      </c>
      <c r="V66" s="125">
        <f t="shared" si="48"/>
        <v>10370</v>
      </c>
      <c r="W66" s="125">
        <f t="shared" si="48"/>
        <v>17170</v>
      </c>
      <c r="X66" s="125">
        <f t="shared" si="48"/>
        <v>10313</v>
      </c>
      <c r="Y66" s="125">
        <f t="shared" si="48"/>
        <v>0</v>
      </c>
      <c r="Z66" s="125">
        <f t="shared" si="48"/>
        <v>0</v>
      </c>
      <c r="AA66" s="125">
        <f t="shared" si="48"/>
        <v>10313</v>
      </c>
      <c r="AB66" s="125">
        <f t="shared" si="48"/>
        <v>10313</v>
      </c>
      <c r="AC66" s="184"/>
      <c r="AE66" s="448">
        <f>Q66/P66*100</f>
        <v>0</v>
      </c>
      <c r="AF66" s="318"/>
      <c r="AG66" s="318"/>
      <c r="AH66" s="318"/>
    </row>
    <row r="67" spans="1:35" ht="26.4">
      <c r="A67" s="76">
        <v>1</v>
      </c>
      <c r="B67" s="61" t="s">
        <v>182</v>
      </c>
      <c r="C67" s="195" t="s">
        <v>104</v>
      </c>
      <c r="D67" s="184"/>
      <c r="E67" s="200">
        <v>2022</v>
      </c>
      <c r="F67" s="196" t="s">
        <v>186</v>
      </c>
      <c r="G67" s="56">
        <v>28000</v>
      </c>
      <c r="H67" s="56"/>
      <c r="I67" s="374">
        <v>27483</v>
      </c>
      <c r="J67" s="56"/>
      <c r="K67" s="56"/>
      <c r="L67" s="374">
        <v>27483</v>
      </c>
      <c r="M67" s="374"/>
      <c r="N67" s="374"/>
      <c r="O67" s="374">
        <v>27483</v>
      </c>
      <c r="P67" s="56">
        <v>6800</v>
      </c>
      <c r="Q67" s="56"/>
      <c r="R67" s="56">
        <f t="shared" ref="R67" si="49">P67</f>
        <v>6800</v>
      </c>
      <c r="S67" s="56">
        <v>11987</v>
      </c>
      <c r="T67" s="56"/>
      <c r="U67" s="56">
        <v>6800</v>
      </c>
      <c r="V67" s="121">
        <f>8457+1913</f>
        <v>10370</v>
      </c>
      <c r="W67" s="60">
        <f t="shared" ref="W67" si="50">V67+P67</f>
        <v>17170</v>
      </c>
      <c r="X67" s="302">
        <f t="shared" ref="X67" si="51">Y67+Z67+AA67</f>
        <v>10313</v>
      </c>
      <c r="Y67" s="121"/>
      <c r="Z67" s="121"/>
      <c r="AA67" s="121">
        <f>O67-W67</f>
        <v>10313</v>
      </c>
      <c r="AB67" s="60">
        <f t="shared" ref="AB67" si="52">X67</f>
        <v>10313</v>
      </c>
      <c r="AC67" s="184"/>
      <c r="AF67" s="318"/>
      <c r="AG67" s="318"/>
      <c r="AH67" s="318"/>
      <c r="AI67" s="115" t="e">
        <f>#REF!+#REF!</f>
        <v>#REF!</v>
      </c>
    </row>
    <row r="68" spans="1:35" ht="22.95" customHeight="1">
      <c r="A68" s="74" t="s">
        <v>21</v>
      </c>
      <c r="B68" s="75" t="s">
        <v>183</v>
      </c>
      <c r="C68" s="217"/>
      <c r="D68" s="184"/>
      <c r="E68" s="217"/>
      <c r="F68" s="191"/>
      <c r="G68" s="80">
        <f>G69</f>
        <v>5500</v>
      </c>
      <c r="H68" s="80">
        <f t="shared" ref="H68:AB68" si="53">H69</f>
        <v>0</v>
      </c>
      <c r="I68" s="80">
        <f t="shared" si="53"/>
        <v>3711</v>
      </c>
      <c r="J68" s="80">
        <f t="shared" si="53"/>
        <v>0</v>
      </c>
      <c r="K68" s="80">
        <f t="shared" si="53"/>
        <v>0</v>
      </c>
      <c r="L68" s="80">
        <f t="shared" si="53"/>
        <v>3711</v>
      </c>
      <c r="M68" s="80">
        <f t="shared" si="53"/>
        <v>0</v>
      </c>
      <c r="N68" s="80">
        <f t="shared" si="53"/>
        <v>0</v>
      </c>
      <c r="O68" s="80">
        <f t="shared" si="53"/>
        <v>3711</v>
      </c>
      <c r="P68" s="80">
        <f t="shared" si="53"/>
        <v>1200</v>
      </c>
      <c r="Q68" s="80">
        <f t="shared" si="53"/>
        <v>0</v>
      </c>
      <c r="R68" s="80">
        <f t="shared" si="53"/>
        <v>1200</v>
      </c>
      <c r="S68" s="80">
        <f t="shared" si="53"/>
        <v>5485</v>
      </c>
      <c r="T68" s="80">
        <f t="shared" si="53"/>
        <v>145</v>
      </c>
      <c r="U68" s="80">
        <f t="shared" si="53"/>
        <v>700</v>
      </c>
      <c r="V68" s="80">
        <f t="shared" si="53"/>
        <v>1400</v>
      </c>
      <c r="W68" s="80">
        <f t="shared" si="53"/>
        <v>2600</v>
      </c>
      <c r="X68" s="80">
        <f t="shared" si="53"/>
        <v>1087</v>
      </c>
      <c r="Y68" s="80">
        <f t="shared" si="53"/>
        <v>0</v>
      </c>
      <c r="Z68" s="80">
        <f t="shared" si="53"/>
        <v>0</v>
      </c>
      <c r="AA68" s="80">
        <f t="shared" si="53"/>
        <v>1087</v>
      </c>
      <c r="AB68" s="80">
        <f t="shared" si="53"/>
        <v>1087</v>
      </c>
      <c r="AC68" s="184"/>
      <c r="AE68" s="448">
        <f>Q68/P68*100</f>
        <v>0</v>
      </c>
      <c r="AF68" s="318"/>
      <c r="AG68" s="318"/>
      <c r="AH68" s="318"/>
    </row>
    <row r="69" spans="1:35" ht="22.95" customHeight="1">
      <c r="A69" s="70"/>
      <c r="B69" s="50" t="s">
        <v>40</v>
      </c>
      <c r="C69" s="194"/>
      <c r="D69" s="184"/>
      <c r="E69" s="194"/>
      <c r="F69" s="206"/>
      <c r="G69" s="125">
        <f>SUM(G70:G72)</f>
        <v>5500</v>
      </c>
      <c r="H69" s="125">
        <f t="shared" ref="H69:AB69" si="54">SUM(H70:H72)</f>
        <v>0</v>
      </c>
      <c r="I69" s="125">
        <f t="shared" si="54"/>
        <v>3711</v>
      </c>
      <c r="J69" s="125">
        <f t="shared" si="54"/>
        <v>0</v>
      </c>
      <c r="K69" s="125">
        <f t="shared" si="54"/>
        <v>0</v>
      </c>
      <c r="L69" s="125">
        <f t="shared" si="54"/>
        <v>3711</v>
      </c>
      <c r="M69" s="125">
        <f t="shared" si="54"/>
        <v>0</v>
      </c>
      <c r="N69" s="125">
        <f t="shared" si="54"/>
        <v>0</v>
      </c>
      <c r="O69" s="125">
        <f t="shared" si="54"/>
        <v>3711</v>
      </c>
      <c r="P69" s="125">
        <f t="shared" si="54"/>
        <v>1200</v>
      </c>
      <c r="Q69" s="125">
        <f t="shared" si="54"/>
        <v>0</v>
      </c>
      <c r="R69" s="125">
        <f t="shared" si="54"/>
        <v>1200</v>
      </c>
      <c r="S69" s="125">
        <f t="shared" si="54"/>
        <v>5485</v>
      </c>
      <c r="T69" s="125">
        <f t="shared" si="54"/>
        <v>145</v>
      </c>
      <c r="U69" s="125">
        <f t="shared" si="54"/>
        <v>700</v>
      </c>
      <c r="V69" s="125">
        <f t="shared" si="54"/>
        <v>1400</v>
      </c>
      <c r="W69" s="125">
        <f t="shared" si="54"/>
        <v>2600</v>
      </c>
      <c r="X69" s="125">
        <f t="shared" si="54"/>
        <v>1087</v>
      </c>
      <c r="Y69" s="125">
        <f t="shared" si="54"/>
        <v>0</v>
      </c>
      <c r="Z69" s="125">
        <f t="shared" si="54"/>
        <v>0</v>
      </c>
      <c r="AA69" s="125">
        <f t="shared" si="54"/>
        <v>1087</v>
      </c>
      <c r="AB69" s="125">
        <f t="shared" si="54"/>
        <v>1087</v>
      </c>
      <c r="AC69" s="184"/>
      <c r="AE69" s="448">
        <f>Q69/P69*100</f>
        <v>0</v>
      </c>
      <c r="AF69" s="318"/>
      <c r="AG69" s="318"/>
      <c r="AH69" s="318"/>
    </row>
    <row r="70" spans="1:35" ht="22.95" customHeight="1">
      <c r="A70" s="76">
        <v>1</v>
      </c>
      <c r="B70" s="61" t="s">
        <v>184</v>
      </c>
      <c r="C70" s="195" t="s">
        <v>149</v>
      </c>
      <c r="D70" s="184"/>
      <c r="E70" s="200" t="s">
        <v>125</v>
      </c>
      <c r="F70" s="196" t="s">
        <v>187</v>
      </c>
      <c r="G70" s="56">
        <v>3000</v>
      </c>
      <c r="H70" s="56"/>
      <c r="I70" s="377">
        <v>2211</v>
      </c>
      <c r="J70" s="56"/>
      <c r="K70" s="56"/>
      <c r="L70" s="377">
        <v>2211</v>
      </c>
      <c r="M70" s="377"/>
      <c r="N70" s="377"/>
      <c r="O70" s="377">
        <v>2211</v>
      </c>
      <c r="P70" s="56">
        <v>700</v>
      </c>
      <c r="Q70" s="56"/>
      <c r="R70" s="56">
        <f t="shared" ref="R70:R71" si="55">P70</f>
        <v>700</v>
      </c>
      <c r="S70" s="56">
        <v>2995</v>
      </c>
      <c r="T70" s="56">
        <v>145</v>
      </c>
      <c r="U70" s="56">
        <v>700</v>
      </c>
      <c r="V70" s="72">
        <v>1400</v>
      </c>
      <c r="W70" s="60">
        <f t="shared" ref="W70:W71" si="56">V70+P70</f>
        <v>2100</v>
      </c>
      <c r="X70" s="302">
        <f t="shared" ref="X70:X71" si="57">Y70+Z70+AA70</f>
        <v>87</v>
      </c>
      <c r="Y70" s="72"/>
      <c r="Z70" s="72"/>
      <c r="AA70" s="121">
        <v>87</v>
      </c>
      <c r="AB70" s="60">
        <f t="shared" ref="AB70:AB71" si="58">X70</f>
        <v>87</v>
      </c>
      <c r="AC70" s="184"/>
      <c r="AF70" s="318"/>
      <c r="AG70" s="318"/>
      <c r="AH70" s="318"/>
      <c r="AI70" s="115" t="e">
        <f>#REF!+#REF!</f>
        <v>#REF!</v>
      </c>
    </row>
    <row r="71" spans="1:35" ht="26.4">
      <c r="A71" s="76">
        <v>2</v>
      </c>
      <c r="B71" s="61" t="s">
        <v>185</v>
      </c>
      <c r="C71" s="195" t="s">
        <v>149</v>
      </c>
      <c r="D71" s="184"/>
      <c r="E71" s="200" t="s">
        <v>125</v>
      </c>
      <c r="F71" s="196" t="s">
        <v>188</v>
      </c>
      <c r="G71" s="56">
        <v>2500</v>
      </c>
      <c r="H71" s="56"/>
      <c r="I71" s="377">
        <v>1500</v>
      </c>
      <c r="J71" s="56"/>
      <c r="K71" s="56"/>
      <c r="L71" s="377">
        <v>1500</v>
      </c>
      <c r="M71" s="377"/>
      <c r="N71" s="377"/>
      <c r="O71" s="377">
        <v>1500</v>
      </c>
      <c r="P71" s="56">
        <v>500</v>
      </c>
      <c r="Q71" s="56"/>
      <c r="R71" s="56">
        <f t="shared" si="55"/>
        <v>500</v>
      </c>
      <c r="S71" s="56">
        <v>2490</v>
      </c>
      <c r="T71" s="56"/>
      <c r="U71" s="56"/>
      <c r="V71" s="72">
        <v>0</v>
      </c>
      <c r="W71" s="60">
        <f t="shared" si="56"/>
        <v>500</v>
      </c>
      <c r="X71" s="302">
        <f t="shared" si="57"/>
        <v>1000</v>
      </c>
      <c r="Y71" s="72"/>
      <c r="Z71" s="72"/>
      <c r="AA71" s="121">
        <f t="shared" ref="AA71" si="59">O71-W71</f>
        <v>1000</v>
      </c>
      <c r="AB71" s="60">
        <f t="shared" si="58"/>
        <v>1000</v>
      </c>
      <c r="AC71" s="184"/>
      <c r="AF71" s="318"/>
      <c r="AG71" s="318"/>
      <c r="AH71" s="318"/>
      <c r="AI71" s="115" t="e">
        <f>#REF!+#REF!</f>
        <v>#REF!</v>
      </c>
    </row>
    <row r="72" spans="1:35" s="500" customFormat="1" ht="24.6" customHeight="1">
      <c r="A72" s="490"/>
      <c r="B72" s="491"/>
      <c r="C72" s="492"/>
      <c r="D72" s="493"/>
      <c r="E72" s="493"/>
      <c r="F72" s="494"/>
      <c r="G72" s="495"/>
      <c r="H72" s="495"/>
      <c r="I72" s="495"/>
      <c r="J72" s="495"/>
      <c r="K72" s="495"/>
      <c r="L72" s="496"/>
      <c r="M72" s="496"/>
      <c r="N72" s="496"/>
      <c r="O72" s="496"/>
      <c r="P72" s="496"/>
      <c r="Q72" s="496"/>
      <c r="R72" s="496"/>
      <c r="S72" s="497"/>
      <c r="T72" s="496"/>
      <c r="U72" s="496"/>
      <c r="V72" s="498"/>
      <c r="W72" s="498"/>
      <c r="X72" s="498"/>
      <c r="Y72" s="498"/>
      <c r="Z72" s="498"/>
      <c r="AA72" s="498"/>
      <c r="AB72" s="498"/>
      <c r="AC72" s="499"/>
      <c r="AE72" s="501"/>
      <c r="AF72" s="370"/>
      <c r="AG72" s="370"/>
      <c r="AH72" s="370"/>
      <c r="AI72" s="502"/>
    </row>
    <row r="76" spans="1:35">
      <c r="T76" s="300"/>
    </row>
    <row r="77" spans="1:35">
      <c r="T77" s="300"/>
    </row>
  </sheetData>
  <mergeCells count="39">
    <mergeCell ref="H7:I7"/>
    <mergeCell ref="X7:X9"/>
    <mergeCell ref="Y7:AA7"/>
    <mergeCell ref="Z8:AA8"/>
    <mergeCell ref="P6:R6"/>
    <mergeCell ref="P7:P9"/>
    <mergeCell ref="Q7:Q9"/>
    <mergeCell ref="R7:R9"/>
    <mergeCell ref="J6:J9"/>
    <mergeCell ref="K6:K9"/>
    <mergeCell ref="L6:O6"/>
    <mergeCell ref="M7:O7"/>
    <mergeCell ref="M8:M9"/>
    <mergeCell ref="N8:O8"/>
    <mergeCell ref="L7:L9"/>
    <mergeCell ref="A1:B1"/>
    <mergeCell ref="A3:AC3"/>
    <mergeCell ref="A4:AC4"/>
    <mergeCell ref="A6:A9"/>
    <mergeCell ref="B6:B9"/>
    <mergeCell ref="C6:C9"/>
    <mergeCell ref="D6:D9"/>
    <mergeCell ref="E6:E9"/>
    <mergeCell ref="AC6:AC9"/>
    <mergeCell ref="S6:U6"/>
    <mergeCell ref="F7:F9"/>
    <mergeCell ref="Y8:Y9"/>
    <mergeCell ref="G7:G9"/>
    <mergeCell ref="F6:I6"/>
    <mergeCell ref="H8:H9"/>
    <mergeCell ref="I8:I9"/>
    <mergeCell ref="AI6:AI9"/>
    <mergeCell ref="S7:S9"/>
    <mergeCell ref="T7:T9"/>
    <mergeCell ref="U7:U9"/>
    <mergeCell ref="V6:V9"/>
    <mergeCell ref="W6:W9"/>
    <mergeCell ref="AB6:AB9"/>
    <mergeCell ref="X6:AA6"/>
  </mergeCells>
  <conditionalFormatting sqref="B12:B15 B17:B22">
    <cfRule type="expression" dxfId="10" priority="10" stopIfTrue="1">
      <formula>+COUNTIF(#REF!,#REF!)&gt;1</formula>
    </cfRule>
  </conditionalFormatting>
  <conditionalFormatting sqref="B11">
    <cfRule type="expression" dxfId="9" priority="8" stopIfTrue="1">
      <formula>+COUNTIF(#REF!,#REF!)&gt;1</formula>
    </cfRule>
  </conditionalFormatting>
  <conditionalFormatting sqref="B23:B29 B31:B63 B65:B71">
    <cfRule type="expression" dxfId="8" priority="7" stopIfTrue="1">
      <formula>+COUNTIF(#REF!,#REF!)&gt;1</formula>
    </cfRule>
  </conditionalFormatting>
  <conditionalFormatting sqref="D72">
    <cfRule type="expression" dxfId="7" priority="6" stopIfTrue="1">
      <formula>COUNTIF(#REF!,#REF!)&gt;1</formula>
    </cfRule>
  </conditionalFormatting>
  <conditionalFormatting sqref="E72">
    <cfRule type="expression" dxfId="6" priority="5" stopIfTrue="1">
      <formula>COUNTIF(#REF!,#REF!)&gt;1</formula>
    </cfRule>
  </conditionalFormatting>
  <conditionalFormatting sqref="B16">
    <cfRule type="expression" dxfId="5" priority="4" stopIfTrue="1">
      <formula>+COUNTIF(#REF!,#REF!)&gt;1</formula>
    </cfRule>
  </conditionalFormatting>
  <conditionalFormatting sqref="B30">
    <cfRule type="expression" dxfId="4" priority="2" stopIfTrue="1">
      <formula>+COUNTIF(#REF!,#REF!)&gt;1</formula>
    </cfRule>
  </conditionalFormatting>
  <conditionalFormatting sqref="B64">
    <cfRule type="expression" dxfId="3" priority="1" stopIfTrue="1">
      <formula>+COUNTIF(#REF!,#REF!)&gt;1</formula>
    </cfRule>
  </conditionalFormatting>
  <printOptions horizontalCentered="1"/>
  <pageMargins left="0.19685039370078741" right="0.19685039370078741" top="0.51181102362204722" bottom="0.31496062992125984" header="0.35433070866141736" footer="0.31496062992125984"/>
  <pageSetup paperSize="9" scale="70" orientation="landscape" r:id="rId1"/>
  <headerFooter alignWithMargins="0"/>
  <legacy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6"/>
  <cols>
    <col min="1" max="1" width="4.3984375" style="17" customWidth="1"/>
    <col min="2" max="2" width="27.8984375" style="16" customWidth="1"/>
    <col min="3" max="5" width="8" style="15" customWidth="1"/>
    <col min="6" max="10" width="6.8984375" style="15" customWidth="1"/>
    <col min="11" max="11" width="8.19921875" style="15" customWidth="1"/>
    <col min="12" max="12" width="7.3984375" style="15" customWidth="1"/>
    <col min="13" max="13" width="8.59765625" style="15" customWidth="1"/>
    <col min="14" max="14" width="9" style="15" customWidth="1"/>
    <col min="15" max="15" width="10.09765625" style="15" customWidth="1"/>
    <col min="16" max="16" width="8.5" style="15" customWidth="1"/>
    <col min="17" max="18" width="10.09765625" style="15" customWidth="1"/>
    <col min="19" max="23" width="8.59765625" style="15" customWidth="1"/>
    <col min="24" max="24" width="5.5" style="15" customWidth="1"/>
    <col min="25" max="16384" width="9" style="15"/>
  </cols>
  <sheetData>
    <row r="1" spans="1:24" hidden="1">
      <c r="A1" s="679"/>
      <c r="B1" s="679"/>
      <c r="X1" s="6"/>
    </row>
    <row r="2" spans="1:24" ht="21" customHeight="1">
      <c r="A2" s="12" t="s">
        <v>23</v>
      </c>
      <c r="X2" s="33" t="s">
        <v>7</v>
      </c>
    </row>
    <row r="3" spans="1:24" s="16" customFormat="1" ht="23.25" customHeight="1">
      <c r="A3" s="709" t="s">
        <v>60</v>
      </c>
      <c r="B3" s="709"/>
      <c r="C3" s="709"/>
      <c r="D3" s="709"/>
      <c r="E3" s="709"/>
      <c r="F3" s="709"/>
      <c r="G3" s="709"/>
      <c r="H3" s="709"/>
      <c r="I3" s="709"/>
      <c r="J3" s="709"/>
      <c r="K3" s="709"/>
      <c r="L3" s="709"/>
      <c r="M3" s="709"/>
      <c r="N3" s="709"/>
      <c r="O3" s="709"/>
      <c r="P3" s="709"/>
      <c r="Q3" s="709"/>
      <c r="R3" s="709"/>
      <c r="S3" s="709"/>
      <c r="T3" s="709"/>
      <c r="U3" s="709"/>
      <c r="V3" s="709"/>
      <c r="W3" s="709"/>
      <c r="X3" s="709"/>
    </row>
    <row r="4" spans="1:24" s="16" customFormat="1" ht="15.75" customHeight="1">
      <c r="A4" s="680" t="str">
        <f>+'PL3_DK 2025'!A4:Q4</f>
        <v>(Kèm theo Báo cáo số        /UBND-TH, ngày       tháng 11 năm 2024 của UBND huyện Mường Tè)</v>
      </c>
      <c r="B4" s="681"/>
      <c r="C4" s="681"/>
      <c r="D4" s="681"/>
      <c r="E4" s="681"/>
      <c r="F4" s="681"/>
      <c r="G4" s="681"/>
      <c r="H4" s="681"/>
      <c r="I4" s="681"/>
      <c r="J4" s="681"/>
      <c r="K4" s="681"/>
      <c r="L4" s="681"/>
      <c r="M4" s="681"/>
      <c r="N4" s="681"/>
      <c r="O4" s="681"/>
      <c r="P4" s="681"/>
      <c r="Q4" s="681"/>
      <c r="R4" s="681"/>
      <c r="S4" s="681"/>
      <c r="T4" s="681"/>
      <c r="U4" s="681"/>
      <c r="V4" s="681"/>
      <c r="W4" s="681"/>
      <c r="X4" s="681"/>
    </row>
    <row r="5" spans="1:24" s="16" customFormat="1" ht="15" customHeight="1">
      <c r="A5" s="17"/>
      <c r="X5" s="22" t="s">
        <v>8</v>
      </c>
    </row>
    <row r="6" spans="1:24" s="3" customFormat="1" ht="45" customHeight="1">
      <c r="A6" s="682" t="s">
        <v>6</v>
      </c>
      <c r="B6" s="682" t="s">
        <v>9</v>
      </c>
      <c r="C6" s="682" t="s">
        <v>10</v>
      </c>
      <c r="D6" s="682" t="s">
        <v>11</v>
      </c>
      <c r="E6" s="682" t="s">
        <v>12</v>
      </c>
      <c r="F6" s="708" t="s">
        <v>45</v>
      </c>
      <c r="G6" s="708"/>
      <c r="H6" s="708"/>
      <c r="I6" s="708"/>
      <c r="J6" s="708"/>
      <c r="K6" s="708" t="s">
        <v>37</v>
      </c>
      <c r="L6" s="708"/>
      <c r="M6" s="682" t="s">
        <v>14</v>
      </c>
      <c r="N6" s="682"/>
      <c r="O6" s="682" t="s">
        <v>62</v>
      </c>
      <c r="P6" s="682"/>
      <c r="Q6" s="682"/>
      <c r="R6" s="682"/>
      <c r="S6" s="682" t="s">
        <v>56</v>
      </c>
      <c r="T6" s="682"/>
      <c r="U6" s="682"/>
      <c r="V6" s="682"/>
      <c r="W6" s="682"/>
      <c r="X6" s="682" t="s">
        <v>5</v>
      </c>
    </row>
    <row r="7" spans="1:24" s="3" customFormat="1" ht="51" customHeight="1">
      <c r="A7" s="682"/>
      <c r="B7" s="682"/>
      <c r="C7" s="682"/>
      <c r="D7" s="682"/>
      <c r="E7" s="682"/>
      <c r="F7" s="708" t="s">
        <v>46</v>
      </c>
      <c r="G7" s="708" t="s">
        <v>25</v>
      </c>
      <c r="H7" s="708" t="s">
        <v>47</v>
      </c>
      <c r="I7" s="708"/>
      <c r="J7" s="708"/>
      <c r="K7" s="708" t="s">
        <v>25</v>
      </c>
      <c r="L7" s="708" t="s">
        <v>48</v>
      </c>
      <c r="M7" s="682" t="s">
        <v>24</v>
      </c>
      <c r="N7" s="682" t="s">
        <v>71</v>
      </c>
      <c r="O7" s="682" t="s">
        <v>61</v>
      </c>
      <c r="P7" s="682" t="s">
        <v>63</v>
      </c>
      <c r="Q7" s="682"/>
      <c r="R7" s="682" t="s">
        <v>64</v>
      </c>
      <c r="S7" s="682" t="s">
        <v>70</v>
      </c>
      <c r="T7" s="682" t="s">
        <v>57</v>
      </c>
      <c r="U7" s="682"/>
      <c r="V7" s="682" t="s">
        <v>58</v>
      </c>
      <c r="W7" s="682" t="s">
        <v>59</v>
      </c>
      <c r="X7" s="682"/>
    </row>
    <row r="8" spans="1:24" s="3" customFormat="1" ht="85.5" customHeight="1">
      <c r="A8" s="682"/>
      <c r="B8" s="682"/>
      <c r="C8" s="682"/>
      <c r="D8" s="682"/>
      <c r="E8" s="682"/>
      <c r="F8" s="708"/>
      <c r="G8" s="708"/>
      <c r="H8" s="36" t="s">
        <v>49</v>
      </c>
      <c r="I8" s="36" t="s">
        <v>50</v>
      </c>
      <c r="J8" s="36" t="s">
        <v>51</v>
      </c>
      <c r="K8" s="708"/>
      <c r="L8" s="708"/>
      <c r="M8" s="682"/>
      <c r="N8" s="682"/>
      <c r="O8" s="682"/>
      <c r="P8" s="35" t="s">
        <v>25</v>
      </c>
      <c r="Q8" s="35" t="s">
        <v>52</v>
      </c>
      <c r="R8" s="682"/>
      <c r="S8" s="682"/>
      <c r="T8" s="35" t="s">
        <v>25</v>
      </c>
      <c r="U8" s="35" t="s">
        <v>52</v>
      </c>
      <c r="V8" s="682"/>
      <c r="W8" s="682"/>
      <c r="X8" s="682"/>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32</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33</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53</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54</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54</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34</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53</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54</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54</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35</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36</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53</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54</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54</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34</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53</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54</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54</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35</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706"/>
      <c r="B35" s="706"/>
      <c r="C35" s="706"/>
      <c r="D35" s="706"/>
      <c r="E35" s="706"/>
      <c r="F35" s="706"/>
      <c r="G35" s="706"/>
      <c r="H35" s="706"/>
      <c r="I35" s="706"/>
      <c r="J35" s="706"/>
      <c r="K35" s="706"/>
      <c r="L35" s="706"/>
      <c r="M35" s="706"/>
      <c r="N35" s="706"/>
      <c r="O35" s="706"/>
      <c r="P35" s="706"/>
      <c r="Q35" s="706"/>
      <c r="R35" s="706"/>
      <c r="S35" s="706"/>
      <c r="T35" s="706"/>
      <c r="U35" s="706"/>
      <c r="V35" s="706"/>
      <c r="W35" s="706"/>
      <c r="X35" s="706"/>
    </row>
    <row r="36" spans="1:24" ht="17.25" customHeight="1">
      <c r="B36" s="707"/>
      <c r="C36" s="707"/>
      <c r="D36" s="707"/>
      <c r="E36" s="707"/>
      <c r="F36" s="707"/>
      <c r="G36" s="707"/>
      <c r="H36" s="707"/>
      <c r="I36" s="707"/>
      <c r="J36" s="707"/>
      <c r="K36" s="707"/>
      <c r="L36" s="707"/>
      <c r="M36" s="707"/>
      <c r="N36" s="707"/>
      <c r="O36" s="707"/>
      <c r="P36" s="707"/>
      <c r="Q36" s="707"/>
      <c r="R36" s="707"/>
      <c r="S36" s="707"/>
      <c r="T36" s="707"/>
      <c r="U36" s="707"/>
      <c r="V36" s="707"/>
      <c r="W36" s="707"/>
      <c r="X36" s="707"/>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69" type="noConversion"/>
  <printOptions horizontalCentered="1"/>
  <pageMargins left="0.25" right="0.25" top="0.5" bottom="0.5" header="0" footer="0"/>
  <pageSetup paperSize="9" scale="61" orientation="landscape" r:id="rId1"/>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6"/>
  <cols>
    <col min="1" max="1" width="4.5" style="17" customWidth="1"/>
    <col min="2" max="2" width="51.09765625" style="16" customWidth="1"/>
    <col min="3" max="3" width="6.69921875" style="15" customWidth="1"/>
    <col min="4" max="4" width="7.3984375" style="15" customWidth="1"/>
    <col min="5" max="5" width="8.5" style="15" customWidth="1"/>
    <col min="6" max="6" width="6" style="15" customWidth="1"/>
    <col min="7" max="7" width="5.09765625" style="15" customWidth="1"/>
    <col min="8" max="8" width="7.69921875" style="15" customWidth="1"/>
    <col min="9" max="9" width="9.09765625" style="15" customWidth="1"/>
    <col min="10" max="10" width="7.5" style="15" customWidth="1"/>
    <col min="11" max="11" width="8.8984375" style="15" customWidth="1"/>
    <col min="12" max="12" width="9.5" style="15" customWidth="1"/>
    <col min="13" max="13" width="10.3984375" style="15" customWidth="1"/>
    <col min="14" max="14" width="9.69921875" style="15" customWidth="1"/>
    <col min="15" max="15" width="7.5" style="15" customWidth="1"/>
    <col min="16" max="16" width="9" style="15" customWidth="1"/>
    <col min="17" max="17" width="6.59765625" style="15" customWidth="1"/>
    <col min="18" max="16384" width="9" style="15"/>
  </cols>
  <sheetData>
    <row r="1" spans="1:17" hidden="1">
      <c r="A1" s="679"/>
      <c r="B1" s="679"/>
      <c r="Q1" s="6"/>
    </row>
    <row r="2" spans="1:17">
      <c r="A2" s="172" t="s">
        <v>683</v>
      </c>
      <c r="B2" s="173"/>
      <c r="C2" s="174"/>
      <c r="D2" s="174"/>
      <c r="E2" s="174"/>
      <c r="F2" s="174"/>
      <c r="G2" s="174"/>
      <c r="H2" s="174"/>
      <c r="I2" s="174"/>
      <c r="J2" s="174"/>
      <c r="K2" s="174"/>
      <c r="L2" s="174"/>
      <c r="M2" s="174"/>
      <c r="N2" s="174"/>
      <c r="O2" s="174"/>
      <c r="P2" s="174"/>
      <c r="Q2" s="175"/>
    </row>
    <row r="3" spans="1:17" s="16" customFormat="1" ht="18.75" customHeight="1">
      <c r="A3" s="686" t="s">
        <v>83</v>
      </c>
      <c r="B3" s="686"/>
      <c r="C3" s="686"/>
      <c r="D3" s="686"/>
      <c r="E3" s="686"/>
      <c r="F3" s="686"/>
      <c r="G3" s="686"/>
      <c r="H3" s="686"/>
      <c r="I3" s="686"/>
      <c r="J3" s="686"/>
      <c r="K3" s="686"/>
      <c r="L3" s="686"/>
      <c r="M3" s="686"/>
      <c r="N3" s="686"/>
      <c r="O3" s="686"/>
      <c r="P3" s="686"/>
      <c r="Q3" s="686"/>
    </row>
    <row r="4" spans="1:17" s="16" customFormat="1" ht="26.25" customHeight="1">
      <c r="A4" s="710" t="str">
        <f>'PL3_ KH von keo dai sang 2024'!A4:P4</f>
        <v>(Kèm theo Báo cáo số        /UBND-TH, ngày       tháng 11 năm 2024 của UBND huyện Mường Tè)</v>
      </c>
      <c r="B4" s="711"/>
      <c r="C4" s="711"/>
      <c r="D4" s="711"/>
      <c r="E4" s="711"/>
      <c r="F4" s="711"/>
      <c r="G4" s="711"/>
      <c r="H4" s="711"/>
      <c r="I4" s="711"/>
      <c r="J4" s="711"/>
      <c r="K4" s="711"/>
      <c r="L4" s="711"/>
      <c r="M4" s="711"/>
      <c r="N4" s="711"/>
      <c r="O4" s="711"/>
      <c r="P4" s="711"/>
      <c r="Q4" s="711"/>
    </row>
    <row r="5" spans="1:17" s="16" customFormat="1" ht="24.75" customHeight="1">
      <c r="A5" s="176"/>
      <c r="B5" s="177"/>
      <c r="C5" s="177"/>
      <c r="D5" s="177"/>
      <c r="E5" s="177"/>
      <c r="F5" s="177"/>
      <c r="G5" s="177"/>
      <c r="H5" s="177"/>
      <c r="I5" s="177"/>
      <c r="J5" s="177"/>
      <c r="K5" s="177"/>
      <c r="L5" s="177"/>
      <c r="M5" s="177"/>
      <c r="N5" s="178"/>
      <c r="O5" s="178"/>
      <c r="P5" s="177"/>
      <c r="Q5" s="179" t="s">
        <v>8</v>
      </c>
    </row>
    <row r="6" spans="1:17" s="3" customFormat="1" ht="45.75" customHeight="1">
      <c r="A6" s="682" t="s">
        <v>6</v>
      </c>
      <c r="B6" s="682" t="s">
        <v>9</v>
      </c>
      <c r="C6" s="682" t="s">
        <v>10</v>
      </c>
      <c r="D6" s="682" t="s">
        <v>11</v>
      </c>
      <c r="E6" s="682" t="s">
        <v>69</v>
      </c>
      <c r="F6" s="682" t="s">
        <v>68</v>
      </c>
      <c r="G6" s="682" t="s">
        <v>12</v>
      </c>
      <c r="H6" s="682" t="s">
        <v>13</v>
      </c>
      <c r="I6" s="682"/>
      <c r="J6" s="682"/>
      <c r="K6" s="682"/>
      <c r="L6" s="682" t="s">
        <v>39</v>
      </c>
      <c r="M6" s="682" t="s">
        <v>66</v>
      </c>
      <c r="N6" s="682" t="s">
        <v>77</v>
      </c>
      <c r="O6" s="684" t="s">
        <v>80</v>
      </c>
      <c r="P6" s="682" t="s">
        <v>67</v>
      </c>
      <c r="Q6" s="682" t="s">
        <v>5</v>
      </c>
    </row>
    <row r="7" spans="1:17" s="3" customFormat="1" ht="27.75" customHeight="1">
      <c r="A7" s="682"/>
      <c r="B7" s="682"/>
      <c r="C7" s="682"/>
      <c r="D7" s="682"/>
      <c r="E7" s="682"/>
      <c r="F7" s="682"/>
      <c r="G7" s="682"/>
      <c r="H7" s="682" t="s">
        <v>15</v>
      </c>
      <c r="I7" s="682" t="s">
        <v>16</v>
      </c>
      <c r="J7" s="682"/>
      <c r="K7" s="682"/>
      <c r="L7" s="682"/>
      <c r="M7" s="682"/>
      <c r="N7" s="682"/>
      <c r="O7" s="693"/>
      <c r="P7" s="682"/>
      <c r="Q7" s="682"/>
    </row>
    <row r="8" spans="1:17" s="3" customFormat="1" ht="22.5" customHeight="1">
      <c r="A8" s="682"/>
      <c r="B8" s="682"/>
      <c r="C8" s="682"/>
      <c r="D8" s="682"/>
      <c r="E8" s="682"/>
      <c r="F8" s="682"/>
      <c r="G8" s="682"/>
      <c r="H8" s="682"/>
      <c r="I8" s="682" t="s">
        <v>25</v>
      </c>
      <c r="J8" s="682" t="s">
        <v>31</v>
      </c>
      <c r="K8" s="682"/>
      <c r="L8" s="682"/>
      <c r="M8" s="682"/>
      <c r="N8" s="682"/>
      <c r="O8" s="693"/>
      <c r="P8" s="682"/>
      <c r="Q8" s="682"/>
    </row>
    <row r="9" spans="1:17" s="3" customFormat="1" ht="39" customHeight="1">
      <c r="A9" s="682"/>
      <c r="B9" s="682"/>
      <c r="C9" s="682"/>
      <c r="D9" s="682"/>
      <c r="E9" s="682"/>
      <c r="F9" s="682"/>
      <c r="G9" s="682"/>
      <c r="H9" s="682"/>
      <c r="I9" s="682"/>
      <c r="J9" s="180" t="s">
        <v>49</v>
      </c>
      <c r="K9" s="180" t="s">
        <v>76</v>
      </c>
      <c r="L9" s="682"/>
      <c r="M9" s="682"/>
      <c r="N9" s="682"/>
      <c r="O9" s="685"/>
      <c r="P9" s="682"/>
      <c r="Q9" s="682"/>
    </row>
    <row r="10" spans="1:17" s="3" customFormat="1" ht="15.75" customHeight="1">
      <c r="A10" s="87"/>
      <c r="B10" s="87" t="s">
        <v>17</v>
      </c>
      <c r="C10" s="87"/>
      <c r="D10" s="87"/>
      <c r="E10" s="87"/>
      <c r="F10" s="87"/>
      <c r="G10" s="87"/>
      <c r="H10" s="87"/>
      <c r="I10" s="163">
        <f t="shared" ref="I10:P10" si="0">I11+I65</f>
        <v>604432</v>
      </c>
      <c r="J10" s="163">
        <f t="shared" si="0"/>
        <v>82900</v>
      </c>
      <c r="K10" s="163">
        <f t="shared" si="0"/>
        <v>211424</v>
      </c>
      <c r="L10" s="163">
        <f t="shared" si="0"/>
        <v>534424</v>
      </c>
      <c r="M10" s="163">
        <f t="shared" si="0"/>
        <v>390136.15700000001</v>
      </c>
      <c r="N10" s="163">
        <f t="shared" si="0"/>
        <v>390136.15700000001</v>
      </c>
      <c r="O10" s="163">
        <f t="shared" si="0"/>
        <v>149550.51300000001</v>
      </c>
      <c r="P10" s="163">
        <f t="shared" si="0"/>
        <v>151606.51300000001</v>
      </c>
      <c r="Q10" s="87"/>
    </row>
    <row r="11" spans="1:17" s="3" customFormat="1" ht="15.75" customHeight="1">
      <c r="A11" s="92" t="s">
        <v>0</v>
      </c>
      <c r="B11" s="73" t="s">
        <v>26</v>
      </c>
      <c r="C11" s="92"/>
      <c r="D11" s="92"/>
      <c r="E11" s="92"/>
      <c r="F11" s="92"/>
      <c r="G11" s="92"/>
      <c r="H11" s="92"/>
      <c r="I11" s="93">
        <f>I12</f>
        <v>249432</v>
      </c>
      <c r="J11" s="93">
        <f t="shared" ref="J11:Q11" si="1">J12</f>
        <v>2900</v>
      </c>
      <c r="K11" s="93">
        <f t="shared" si="1"/>
        <v>211424</v>
      </c>
      <c r="L11" s="93">
        <f t="shared" si="1"/>
        <v>179424</v>
      </c>
      <c r="M11" s="93">
        <f t="shared" si="1"/>
        <v>115136.15700000001</v>
      </c>
      <c r="N11" s="93">
        <f t="shared" si="1"/>
        <v>115136.15700000001</v>
      </c>
      <c r="O11" s="93">
        <f t="shared" si="1"/>
        <v>69550.513000000006</v>
      </c>
      <c r="P11" s="93">
        <f t="shared" si="1"/>
        <v>71606.513000000006</v>
      </c>
      <c r="Q11" s="93">
        <f t="shared" si="1"/>
        <v>0</v>
      </c>
    </row>
    <row r="12" spans="1:17" s="3" customFormat="1" ht="15.75" customHeight="1">
      <c r="A12" s="94" t="s">
        <v>2</v>
      </c>
      <c r="B12" s="95" t="s">
        <v>27</v>
      </c>
      <c r="C12" s="74"/>
      <c r="D12" s="94"/>
      <c r="E12" s="94"/>
      <c r="F12" s="94"/>
      <c r="G12" s="74"/>
      <c r="H12" s="74"/>
      <c r="I12" s="96">
        <f t="shared" ref="I12:P12" si="2">I13+I21</f>
        <v>249432</v>
      </c>
      <c r="J12" s="96">
        <f t="shared" si="2"/>
        <v>2900</v>
      </c>
      <c r="K12" s="96">
        <f t="shared" si="2"/>
        <v>211424</v>
      </c>
      <c r="L12" s="96">
        <f t="shared" si="2"/>
        <v>179424</v>
      </c>
      <c r="M12" s="96">
        <f t="shared" si="2"/>
        <v>115136.15700000001</v>
      </c>
      <c r="N12" s="96">
        <f t="shared" si="2"/>
        <v>115136.15700000001</v>
      </c>
      <c r="O12" s="96">
        <f t="shared" si="2"/>
        <v>69550.513000000006</v>
      </c>
      <c r="P12" s="96">
        <f t="shared" si="2"/>
        <v>71606.513000000006</v>
      </c>
      <c r="Q12" s="94"/>
    </row>
    <row r="13" spans="1:17" s="3" customFormat="1" ht="15.75" customHeight="1">
      <c r="A13" s="97">
        <v>1</v>
      </c>
      <c r="B13" s="98" t="s">
        <v>29</v>
      </c>
      <c r="C13" s="99"/>
      <c r="D13" s="99"/>
      <c r="E13" s="99"/>
      <c r="F13" s="99"/>
      <c r="G13" s="99"/>
      <c r="H13" s="99"/>
      <c r="I13" s="81">
        <f t="shared" ref="I13:Q13" si="3">I14+I15+I17+I19</f>
        <v>79970</v>
      </c>
      <c r="J13" s="81">
        <f t="shared" si="3"/>
        <v>0</v>
      </c>
      <c r="K13" s="81">
        <f t="shared" si="3"/>
        <v>79970</v>
      </c>
      <c r="L13" s="81">
        <f t="shared" si="3"/>
        <v>59970</v>
      </c>
      <c r="M13" s="81">
        <f t="shared" si="3"/>
        <v>28476</v>
      </c>
      <c r="N13" s="81">
        <f t="shared" si="3"/>
        <v>28476</v>
      </c>
      <c r="O13" s="81">
        <f t="shared" si="3"/>
        <v>31494</v>
      </c>
      <c r="P13" s="81">
        <f t="shared" si="3"/>
        <v>31494</v>
      </c>
      <c r="Q13" s="81">
        <f t="shared" si="3"/>
        <v>0</v>
      </c>
    </row>
    <row r="14" spans="1:17" s="3" customFormat="1" ht="15.75" customHeight="1">
      <c r="A14" s="51" t="s">
        <v>19</v>
      </c>
      <c r="B14" s="47" t="s">
        <v>84</v>
      </c>
      <c r="C14" s="55"/>
      <c r="D14" s="94"/>
      <c r="E14" s="94"/>
      <c r="F14" s="94"/>
      <c r="G14" s="55"/>
      <c r="H14" s="55"/>
      <c r="I14" s="54">
        <v>0</v>
      </c>
      <c r="J14" s="54">
        <v>0</v>
      </c>
      <c r="K14" s="54">
        <v>0</v>
      </c>
      <c r="L14" s="54">
        <v>0</v>
      </c>
      <c r="M14" s="54">
        <v>0</v>
      </c>
      <c r="N14" s="54">
        <v>0</v>
      </c>
      <c r="O14" s="54">
        <v>0</v>
      </c>
      <c r="P14" s="54">
        <v>0</v>
      </c>
      <c r="Q14" s="94"/>
    </row>
    <row r="15" spans="1:17" s="3" customFormat="1" ht="15.75" customHeight="1">
      <c r="A15" s="51" t="s">
        <v>20</v>
      </c>
      <c r="B15" s="47" t="s">
        <v>93</v>
      </c>
      <c r="C15" s="47"/>
      <c r="D15" s="94"/>
      <c r="E15" s="94"/>
      <c r="F15" s="94"/>
      <c r="G15" s="55"/>
      <c r="H15" s="53"/>
      <c r="I15" s="54">
        <f>SUM(I16)</f>
        <v>14990</v>
      </c>
      <c r="J15" s="54">
        <f t="shared" ref="J15:K15" si="4">SUM(J16)</f>
        <v>0</v>
      </c>
      <c r="K15" s="54">
        <f t="shared" si="4"/>
        <v>14990</v>
      </c>
      <c r="L15" s="54">
        <f t="shared" ref="L15" si="5">SUM(L16)</f>
        <v>14990</v>
      </c>
      <c r="M15" s="54">
        <f t="shared" ref="M15" si="6">SUM(M16)</f>
        <v>14990</v>
      </c>
      <c r="N15" s="54">
        <f t="shared" ref="N15" si="7">SUM(N16)</f>
        <v>14990</v>
      </c>
      <c r="O15" s="54">
        <f t="shared" ref="O15" si="8">SUM(O16)</f>
        <v>0</v>
      </c>
      <c r="P15" s="54">
        <f t="shared" ref="P15" si="9">SUM(P16)</f>
        <v>0</v>
      </c>
      <c r="Q15" s="94"/>
    </row>
    <row r="16" spans="1:17" s="3" customFormat="1" ht="61.2">
      <c r="A16" s="52">
        <v>1</v>
      </c>
      <c r="B16" s="49" t="s">
        <v>94</v>
      </c>
      <c r="C16" s="190" t="s">
        <v>88</v>
      </c>
      <c r="D16" s="190" t="s">
        <v>620</v>
      </c>
      <c r="E16" s="185" t="s">
        <v>502</v>
      </c>
      <c r="F16" s="185">
        <v>311</v>
      </c>
      <c r="G16" s="184"/>
      <c r="H16" s="191" t="s">
        <v>97</v>
      </c>
      <c r="I16" s="48">
        <v>14990</v>
      </c>
      <c r="J16" s="94"/>
      <c r="K16" s="48">
        <v>14990</v>
      </c>
      <c r="L16" s="56">
        <v>14990</v>
      </c>
      <c r="M16" s="164">
        <v>14990</v>
      </c>
      <c r="N16" s="164">
        <v>14990</v>
      </c>
      <c r="O16" s="165">
        <f>L16-N16</f>
        <v>0</v>
      </c>
      <c r="P16" s="166">
        <f>O16</f>
        <v>0</v>
      </c>
      <c r="Q16" s="94"/>
    </row>
    <row r="17" spans="1:17" s="3" customFormat="1" ht="13.8">
      <c r="A17" s="51" t="s">
        <v>21</v>
      </c>
      <c r="B17" s="50" t="s">
        <v>41</v>
      </c>
      <c r="C17" s="194"/>
      <c r="D17" s="228"/>
      <c r="E17" s="228"/>
      <c r="F17" s="228"/>
      <c r="G17" s="184"/>
      <c r="H17" s="229"/>
      <c r="I17" s="54">
        <f>SUM(I18)</f>
        <v>14980</v>
      </c>
      <c r="J17" s="54">
        <f t="shared" ref="J17:K17" si="10">SUM(J18)</f>
        <v>0</v>
      </c>
      <c r="K17" s="54">
        <f t="shared" si="10"/>
        <v>14980</v>
      </c>
      <c r="L17" s="54">
        <f t="shared" ref="L17" si="11">SUM(L18)</f>
        <v>14980</v>
      </c>
      <c r="M17" s="54">
        <f t="shared" ref="M17" si="12">SUM(M18)</f>
        <v>10486</v>
      </c>
      <c r="N17" s="54">
        <f t="shared" ref="N17" si="13">SUM(N18)</f>
        <v>10486</v>
      </c>
      <c r="O17" s="54">
        <f t="shared" ref="O17" si="14">SUM(O18)</f>
        <v>4494</v>
      </c>
      <c r="P17" s="54">
        <f t="shared" ref="P17" si="15">SUM(P18)</f>
        <v>4494</v>
      </c>
      <c r="Q17" s="94"/>
    </row>
    <row r="18" spans="1:17" s="3" customFormat="1" ht="20.399999999999999">
      <c r="A18" s="52">
        <v>1</v>
      </c>
      <c r="B18" s="49" t="s">
        <v>95</v>
      </c>
      <c r="C18" s="190" t="s">
        <v>88</v>
      </c>
      <c r="D18" s="190" t="s">
        <v>621</v>
      </c>
      <c r="E18" s="185" t="s">
        <v>502</v>
      </c>
      <c r="F18" s="185">
        <v>292</v>
      </c>
      <c r="G18" s="184"/>
      <c r="H18" s="191" t="s">
        <v>98</v>
      </c>
      <c r="I18" s="48">
        <v>14980</v>
      </c>
      <c r="J18" s="94"/>
      <c r="K18" s="48">
        <v>14980</v>
      </c>
      <c r="L18" s="56">
        <v>14980</v>
      </c>
      <c r="M18" s="164">
        <v>10486</v>
      </c>
      <c r="N18" s="164">
        <v>10486</v>
      </c>
      <c r="O18" s="166">
        <f>L18-N18</f>
        <v>4494</v>
      </c>
      <c r="P18" s="166">
        <f>O18</f>
        <v>4494</v>
      </c>
      <c r="Q18" s="94"/>
    </row>
    <row r="19" spans="1:17" s="3" customFormat="1" ht="15.75" customHeight="1">
      <c r="A19" s="51" t="s">
        <v>22</v>
      </c>
      <c r="B19" s="50" t="s">
        <v>42</v>
      </c>
      <c r="C19" s="194"/>
      <c r="D19" s="228"/>
      <c r="E19" s="228"/>
      <c r="F19" s="228"/>
      <c r="G19" s="184"/>
      <c r="H19" s="229"/>
      <c r="I19" s="54">
        <f>SUM(I20)</f>
        <v>50000</v>
      </c>
      <c r="J19" s="54">
        <f t="shared" ref="J19:K19" si="16">SUM(J20)</f>
        <v>0</v>
      </c>
      <c r="K19" s="54">
        <f t="shared" si="16"/>
        <v>50000</v>
      </c>
      <c r="L19" s="54">
        <f t="shared" ref="L19" si="17">SUM(L20)</f>
        <v>30000</v>
      </c>
      <c r="M19" s="54">
        <f t="shared" ref="M19" si="18">SUM(M20)</f>
        <v>3000</v>
      </c>
      <c r="N19" s="54">
        <f t="shared" ref="N19" si="19">SUM(N20)</f>
        <v>3000</v>
      </c>
      <c r="O19" s="54">
        <f t="shared" ref="O19" si="20">SUM(O20)</f>
        <v>27000</v>
      </c>
      <c r="P19" s="54">
        <f t="shared" ref="P19" si="21">SUM(P20)</f>
        <v>27000</v>
      </c>
      <c r="Q19" s="94"/>
    </row>
    <row r="20" spans="1:17" s="3" customFormat="1" ht="30.6">
      <c r="A20" s="52">
        <v>1</v>
      </c>
      <c r="B20" s="49" t="s">
        <v>96</v>
      </c>
      <c r="C20" s="190" t="s">
        <v>88</v>
      </c>
      <c r="D20" s="190" t="s">
        <v>622</v>
      </c>
      <c r="E20" s="185" t="s">
        <v>502</v>
      </c>
      <c r="F20" s="228"/>
      <c r="G20" s="223" t="s">
        <v>165</v>
      </c>
      <c r="H20" s="191" t="s">
        <v>99</v>
      </c>
      <c r="I20" s="48">
        <v>50000</v>
      </c>
      <c r="J20" s="94"/>
      <c r="K20" s="56">
        <v>50000</v>
      </c>
      <c r="L20" s="56">
        <v>30000</v>
      </c>
      <c r="M20" s="164">
        <v>3000</v>
      </c>
      <c r="N20" s="164">
        <v>3000</v>
      </c>
      <c r="O20" s="166">
        <f>L20-N20</f>
        <v>27000</v>
      </c>
      <c r="P20" s="166">
        <f>O20</f>
        <v>27000</v>
      </c>
      <c r="Q20" s="94"/>
    </row>
    <row r="21" spans="1:17" s="3" customFormat="1" ht="13.2">
      <c r="A21" s="97">
        <v>2</v>
      </c>
      <c r="B21" s="98" t="s">
        <v>28</v>
      </c>
      <c r="C21" s="183"/>
      <c r="D21" s="183"/>
      <c r="E21" s="183"/>
      <c r="F21" s="183"/>
      <c r="G21" s="183"/>
      <c r="H21" s="183"/>
      <c r="I21" s="81">
        <f t="shared" ref="I21:Q21" si="22">I22+I49+I56</f>
        <v>169462</v>
      </c>
      <c r="J21" s="81">
        <f t="shared" si="22"/>
        <v>2900</v>
      </c>
      <c r="K21" s="81">
        <f t="shared" si="22"/>
        <v>131454</v>
      </c>
      <c r="L21" s="81">
        <f t="shared" si="22"/>
        <v>119454</v>
      </c>
      <c r="M21" s="81">
        <f t="shared" si="22"/>
        <v>86660.157000000007</v>
      </c>
      <c r="N21" s="81">
        <f t="shared" si="22"/>
        <v>86660.157000000007</v>
      </c>
      <c r="O21" s="81">
        <f t="shared" si="22"/>
        <v>38056.512999999999</v>
      </c>
      <c r="P21" s="81">
        <f t="shared" si="22"/>
        <v>40112.512999999999</v>
      </c>
      <c r="Q21" s="81">
        <f t="shared" si="22"/>
        <v>0</v>
      </c>
    </row>
    <row r="22" spans="1:17" s="3" customFormat="1" ht="15.75" customHeight="1">
      <c r="A22" s="101" t="s">
        <v>190</v>
      </c>
      <c r="B22" s="102" t="s">
        <v>189</v>
      </c>
      <c r="C22" s="186"/>
      <c r="D22" s="186"/>
      <c r="E22" s="186"/>
      <c r="F22" s="186"/>
      <c r="G22" s="186"/>
      <c r="H22" s="186"/>
      <c r="I22" s="85">
        <f t="shared" ref="I22:Q22" si="23">I23+I24+I28+I35+I38</f>
        <v>122010</v>
      </c>
      <c r="J22" s="85">
        <f t="shared" si="23"/>
        <v>2900</v>
      </c>
      <c r="K22" s="85">
        <f t="shared" si="23"/>
        <v>86460</v>
      </c>
      <c r="L22" s="85">
        <f t="shared" si="23"/>
        <v>74460</v>
      </c>
      <c r="M22" s="85">
        <f t="shared" si="23"/>
        <v>53090.157000000007</v>
      </c>
      <c r="N22" s="85">
        <f t="shared" si="23"/>
        <v>53090.157000000007</v>
      </c>
      <c r="O22" s="85">
        <f t="shared" si="23"/>
        <v>26632.512999999999</v>
      </c>
      <c r="P22" s="85">
        <f t="shared" si="23"/>
        <v>26632.512999999999</v>
      </c>
      <c r="Q22" s="85">
        <f t="shared" si="23"/>
        <v>0</v>
      </c>
    </row>
    <row r="23" spans="1:17" s="3" customFormat="1" ht="15.75" customHeight="1">
      <c r="A23" s="51" t="s">
        <v>19</v>
      </c>
      <c r="B23" s="50" t="s">
        <v>614</v>
      </c>
      <c r="C23" s="194"/>
      <c r="D23" s="228"/>
      <c r="E23" s="228"/>
      <c r="F23" s="228"/>
      <c r="G23" s="194"/>
      <c r="H23" s="229"/>
      <c r="I23" s="54"/>
      <c r="J23" s="54"/>
      <c r="K23" s="54"/>
      <c r="L23" s="54"/>
      <c r="M23" s="54"/>
      <c r="N23" s="54"/>
      <c r="O23" s="244">
        <f>P23</f>
        <v>5710</v>
      </c>
      <c r="P23" s="125">
        <v>5710</v>
      </c>
      <c r="Q23" s="94"/>
    </row>
    <row r="24" spans="1:17" s="3" customFormat="1" ht="27.6">
      <c r="A24" s="51" t="s">
        <v>20</v>
      </c>
      <c r="B24" s="50" t="s">
        <v>111</v>
      </c>
      <c r="C24" s="194"/>
      <c r="D24" s="228"/>
      <c r="E24" s="228"/>
      <c r="F24" s="228"/>
      <c r="G24" s="194"/>
      <c r="H24" s="229"/>
      <c r="I24" s="54">
        <f>SUM(I25:I27)</f>
        <v>15450</v>
      </c>
      <c r="J24" s="54">
        <f t="shared" ref="J24:K24" si="24">SUM(J25:J27)</f>
        <v>0</v>
      </c>
      <c r="K24" s="54">
        <f t="shared" si="24"/>
        <v>15450</v>
      </c>
      <c r="L24" s="54">
        <f t="shared" ref="L24" si="25">SUM(L25:L27)</f>
        <v>15450</v>
      </c>
      <c r="M24" s="54">
        <f t="shared" ref="M24" si="26">SUM(M25:M27)</f>
        <v>14948.291000000001</v>
      </c>
      <c r="N24" s="54">
        <f t="shared" ref="N24" si="27">SUM(N25:N27)</f>
        <v>14948.291000000001</v>
      </c>
      <c r="O24" s="54">
        <f t="shared" ref="O24" si="28">SUM(O25:O27)</f>
        <v>203.51300000000001</v>
      </c>
      <c r="P24" s="125">
        <f t="shared" ref="P24" si="29">SUM(P25:P27)</f>
        <v>203.51300000000001</v>
      </c>
      <c r="Q24" s="94"/>
    </row>
    <row r="25" spans="1:17" s="3" customFormat="1" ht="20.399999999999999">
      <c r="A25" s="52">
        <v>1</v>
      </c>
      <c r="B25" s="61" t="s">
        <v>112</v>
      </c>
      <c r="C25" s="195" t="s">
        <v>121</v>
      </c>
      <c r="D25" s="228"/>
      <c r="E25" s="185" t="s">
        <v>503</v>
      </c>
      <c r="F25" s="185" t="s">
        <v>504</v>
      </c>
      <c r="G25" s="200">
        <v>2022</v>
      </c>
      <c r="H25" s="196" t="s">
        <v>127</v>
      </c>
      <c r="I25" s="48">
        <v>2500</v>
      </c>
      <c r="J25" s="94"/>
      <c r="K25" s="164">
        <v>2500</v>
      </c>
      <c r="L25" s="60">
        <v>2500</v>
      </c>
      <c r="M25" s="164">
        <v>2350.2910000000002</v>
      </c>
      <c r="N25" s="164">
        <v>2350.2910000000002</v>
      </c>
      <c r="O25" s="166"/>
      <c r="P25" s="166">
        <f>O25</f>
        <v>0</v>
      </c>
      <c r="Q25" s="94"/>
    </row>
    <row r="26" spans="1:17" s="3" customFormat="1" ht="20.399999999999999">
      <c r="A26" s="52">
        <v>2</v>
      </c>
      <c r="B26" s="61" t="s">
        <v>113</v>
      </c>
      <c r="C26" s="195" t="s">
        <v>104</v>
      </c>
      <c r="D26" s="228"/>
      <c r="E26" s="185" t="s">
        <v>503</v>
      </c>
      <c r="F26" s="185" t="s">
        <v>505</v>
      </c>
      <c r="G26" s="200">
        <v>2022</v>
      </c>
      <c r="H26" s="196" t="s">
        <v>128</v>
      </c>
      <c r="I26" s="48">
        <v>6950</v>
      </c>
      <c r="J26" s="94"/>
      <c r="K26" s="164">
        <v>6950</v>
      </c>
      <c r="L26" s="60">
        <v>6950</v>
      </c>
      <c r="M26" s="164">
        <v>6628</v>
      </c>
      <c r="N26" s="164">
        <v>6628</v>
      </c>
      <c r="O26" s="166">
        <v>173.51300000000001</v>
      </c>
      <c r="P26" s="166">
        <f t="shared" ref="P26:P34" si="30">O26</f>
        <v>173.51300000000001</v>
      </c>
      <c r="Q26" s="94"/>
    </row>
    <row r="27" spans="1:17" s="3" customFormat="1" ht="20.399999999999999">
      <c r="A27" s="52">
        <v>3</v>
      </c>
      <c r="B27" s="61" t="s">
        <v>114</v>
      </c>
      <c r="C27" s="195" t="s">
        <v>104</v>
      </c>
      <c r="D27" s="228"/>
      <c r="E27" s="185" t="s">
        <v>503</v>
      </c>
      <c r="F27" s="195" t="s">
        <v>506</v>
      </c>
      <c r="G27" s="200">
        <v>2022</v>
      </c>
      <c r="H27" s="196" t="s">
        <v>129</v>
      </c>
      <c r="I27" s="48">
        <v>6000</v>
      </c>
      <c r="J27" s="94"/>
      <c r="K27" s="164">
        <v>6000</v>
      </c>
      <c r="L27" s="60">
        <v>6000</v>
      </c>
      <c r="M27" s="164">
        <v>5970</v>
      </c>
      <c r="N27" s="164">
        <v>5970</v>
      </c>
      <c r="O27" s="166">
        <f t="shared" ref="O27" si="31">L27-N27</f>
        <v>30</v>
      </c>
      <c r="P27" s="166">
        <f t="shared" si="30"/>
        <v>30</v>
      </c>
      <c r="Q27" s="94"/>
    </row>
    <row r="28" spans="1:17" s="3" customFormat="1" ht="13.8">
      <c r="A28" s="51" t="s">
        <v>21</v>
      </c>
      <c r="B28" s="47" t="s">
        <v>93</v>
      </c>
      <c r="C28" s="192"/>
      <c r="D28" s="228"/>
      <c r="E28" s="228"/>
      <c r="F28" s="228"/>
      <c r="G28" s="192"/>
      <c r="H28" s="229"/>
      <c r="I28" s="54">
        <f>SUM(I29:I34)</f>
        <v>28720</v>
      </c>
      <c r="J28" s="54">
        <f t="shared" ref="J28:K28" si="32">SUM(J29:J34)</f>
        <v>0</v>
      </c>
      <c r="K28" s="54">
        <f t="shared" si="32"/>
        <v>28720</v>
      </c>
      <c r="L28" s="54">
        <f t="shared" ref="L28" si="33">SUM(L29:L34)</f>
        <v>28720</v>
      </c>
      <c r="M28" s="54">
        <f t="shared" ref="M28" si="34">SUM(M29:M34)</f>
        <v>25490.866000000002</v>
      </c>
      <c r="N28" s="54">
        <f t="shared" ref="N28" si="35">SUM(N29:N34)</f>
        <v>25490.866000000002</v>
      </c>
      <c r="O28" s="54">
        <f t="shared" ref="O28" si="36">SUM(O29:O34)</f>
        <v>3080</v>
      </c>
      <c r="P28" s="125">
        <f t="shared" ref="P28" si="37">SUM(P29:P34)</f>
        <v>3080</v>
      </c>
      <c r="Q28" s="94"/>
    </row>
    <row r="29" spans="1:17" s="3" customFormat="1" ht="20.399999999999999">
      <c r="A29" s="52">
        <v>1</v>
      </c>
      <c r="B29" s="61" t="s">
        <v>115</v>
      </c>
      <c r="C29" s="195" t="s">
        <v>104</v>
      </c>
      <c r="D29" s="228"/>
      <c r="E29" s="185" t="s">
        <v>503</v>
      </c>
      <c r="F29" s="195" t="s">
        <v>507</v>
      </c>
      <c r="G29" s="200" t="s">
        <v>125</v>
      </c>
      <c r="H29" s="196" t="s">
        <v>130</v>
      </c>
      <c r="I29" s="48">
        <v>20000</v>
      </c>
      <c r="J29" s="94"/>
      <c r="K29" s="164">
        <v>20000</v>
      </c>
      <c r="L29" s="60">
        <v>20000</v>
      </c>
      <c r="M29" s="164">
        <v>18500</v>
      </c>
      <c r="N29" s="164">
        <v>18500</v>
      </c>
      <c r="O29" s="166">
        <f t="shared" ref="O29:O34" si="38">L29-N29</f>
        <v>1500</v>
      </c>
      <c r="P29" s="166">
        <f t="shared" si="30"/>
        <v>1500</v>
      </c>
      <c r="Q29" s="94"/>
    </row>
    <row r="30" spans="1:17" s="3" customFormat="1" ht="26.4">
      <c r="A30" s="52">
        <v>2</v>
      </c>
      <c r="B30" s="61" t="s">
        <v>116</v>
      </c>
      <c r="C30" s="195" t="s">
        <v>122</v>
      </c>
      <c r="D30" s="228"/>
      <c r="E30" s="185" t="s">
        <v>503</v>
      </c>
      <c r="F30" s="195" t="s">
        <v>508</v>
      </c>
      <c r="G30" s="200" t="s">
        <v>125</v>
      </c>
      <c r="H30" s="196" t="s">
        <v>131</v>
      </c>
      <c r="I30" s="48">
        <v>5000</v>
      </c>
      <c r="J30" s="94"/>
      <c r="K30" s="164">
        <v>5000</v>
      </c>
      <c r="L30" s="60">
        <v>5000</v>
      </c>
      <c r="M30" s="164">
        <v>3800</v>
      </c>
      <c r="N30" s="164">
        <v>3800</v>
      </c>
      <c r="O30" s="166">
        <f t="shared" si="38"/>
        <v>1200</v>
      </c>
      <c r="P30" s="166">
        <f t="shared" si="30"/>
        <v>1200</v>
      </c>
      <c r="Q30" s="94"/>
    </row>
    <row r="31" spans="1:17" s="3" customFormat="1" ht="26.4">
      <c r="A31" s="52">
        <v>3</v>
      </c>
      <c r="B31" s="61" t="s">
        <v>117</v>
      </c>
      <c r="C31" s="195" t="s">
        <v>105</v>
      </c>
      <c r="D31" s="228"/>
      <c r="E31" s="185" t="s">
        <v>503</v>
      </c>
      <c r="F31" s="195" t="s">
        <v>504</v>
      </c>
      <c r="G31" s="200" t="s">
        <v>125</v>
      </c>
      <c r="H31" s="196" t="s">
        <v>132</v>
      </c>
      <c r="I31" s="48">
        <v>1700</v>
      </c>
      <c r="J31" s="94"/>
      <c r="K31" s="164">
        <v>1700</v>
      </c>
      <c r="L31" s="60">
        <v>1700</v>
      </c>
      <c r="M31" s="164">
        <v>1590.866</v>
      </c>
      <c r="N31" s="164">
        <v>1590.866</v>
      </c>
      <c r="O31" s="166"/>
      <c r="P31" s="166">
        <f t="shared" si="30"/>
        <v>0</v>
      </c>
      <c r="Q31" s="94"/>
    </row>
    <row r="32" spans="1:17" s="3" customFormat="1" ht="26.4">
      <c r="A32" s="52">
        <v>4</v>
      </c>
      <c r="B32" s="61" t="s">
        <v>118</v>
      </c>
      <c r="C32" s="195" t="s">
        <v>122</v>
      </c>
      <c r="D32" s="228"/>
      <c r="E32" s="185" t="s">
        <v>503</v>
      </c>
      <c r="F32" s="230" t="s">
        <v>506</v>
      </c>
      <c r="G32" s="200" t="s">
        <v>125</v>
      </c>
      <c r="H32" s="196" t="s">
        <v>133</v>
      </c>
      <c r="I32" s="48">
        <v>370</v>
      </c>
      <c r="J32" s="94"/>
      <c r="K32" s="164">
        <v>370</v>
      </c>
      <c r="L32" s="60">
        <v>370</v>
      </c>
      <c r="M32" s="164">
        <v>330</v>
      </c>
      <c r="N32" s="164">
        <v>330</v>
      </c>
      <c r="O32" s="166"/>
      <c r="P32" s="166">
        <f t="shared" si="30"/>
        <v>0</v>
      </c>
      <c r="Q32" s="94"/>
    </row>
    <row r="33" spans="1:17" s="3" customFormat="1" ht="26.4">
      <c r="A33" s="52">
        <v>5</v>
      </c>
      <c r="B33" s="62" t="s">
        <v>119</v>
      </c>
      <c r="C33" s="195" t="s">
        <v>123</v>
      </c>
      <c r="D33" s="228"/>
      <c r="E33" s="185" t="s">
        <v>503</v>
      </c>
      <c r="F33" s="195" t="s">
        <v>504</v>
      </c>
      <c r="G33" s="191" t="s">
        <v>126</v>
      </c>
      <c r="H33" s="196" t="s">
        <v>134</v>
      </c>
      <c r="I33" s="48">
        <v>800</v>
      </c>
      <c r="J33" s="94"/>
      <c r="K33" s="164">
        <v>800</v>
      </c>
      <c r="L33" s="60">
        <v>800</v>
      </c>
      <c r="M33" s="164">
        <v>580</v>
      </c>
      <c r="N33" s="164">
        <v>580</v>
      </c>
      <c r="O33" s="166">
        <f t="shared" si="38"/>
        <v>220</v>
      </c>
      <c r="P33" s="166">
        <f t="shared" si="30"/>
        <v>220</v>
      </c>
      <c r="Q33" s="94"/>
    </row>
    <row r="34" spans="1:17" s="3" customFormat="1" ht="26.4">
      <c r="A34" s="52">
        <v>6</v>
      </c>
      <c r="B34" s="62" t="s">
        <v>120</v>
      </c>
      <c r="C34" s="195" t="s">
        <v>124</v>
      </c>
      <c r="D34" s="228"/>
      <c r="E34" s="185" t="s">
        <v>503</v>
      </c>
      <c r="F34" s="195" t="s">
        <v>504</v>
      </c>
      <c r="G34" s="191" t="s">
        <v>126</v>
      </c>
      <c r="H34" s="196" t="s">
        <v>135</v>
      </c>
      <c r="I34" s="48">
        <v>850</v>
      </c>
      <c r="J34" s="94"/>
      <c r="K34" s="164">
        <v>850</v>
      </c>
      <c r="L34" s="60">
        <v>850</v>
      </c>
      <c r="M34" s="164">
        <v>690</v>
      </c>
      <c r="N34" s="164">
        <v>690</v>
      </c>
      <c r="O34" s="166">
        <f t="shared" si="38"/>
        <v>160</v>
      </c>
      <c r="P34" s="166">
        <f t="shared" si="30"/>
        <v>160</v>
      </c>
      <c r="Q34" s="94"/>
    </row>
    <row r="35" spans="1:17" s="3" customFormat="1" ht="13.8">
      <c r="A35" s="51" t="s">
        <v>22</v>
      </c>
      <c r="B35" s="50" t="s">
        <v>42</v>
      </c>
      <c r="C35" s="190"/>
      <c r="D35" s="228"/>
      <c r="E35" s="228"/>
      <c r="F35" s="228"/>
      <c r="G35" s="198"/>
      <c r="H35" s="185"/>
      <c r="I35" s="54">
        <f>SUM(I36:I37)</f>
        <v>14500</v>
      </c>
      <c r="J35" s="54">
        <f t="shared" ref="J35:K35" si="39">SUM(J36:J37)</f>
        <v>0</v>
      </c>
      <c r="K35" s="54">
        <f t="shared" si="39"/>
        <v>14000</v>
      </c>
      <c r="L35" s="54">
        <f t="shared" ref="L35" si="40">SUM(L36:L37)</f>
        <v>10000</v>
      </c>
      <c r="M35" s="54">
        <f t="shared" ref="M35" si="41">SUM(M36:M37)</f>
        <v>2151</v>
      </c>
      <c r="N35" s="54">
        <f t="shared" ref="N35" si="42">SUM(N36:N37)</f>
        <v>2151</v>
      </c>
      <c r="O35" s="54">
        <f t="shared" ref="O35" si="43">SUM(O36:O37)</f>
        <v>7849</v>
      </c>
      <c r="P35" s="54">
        <f t="shared" ref="P35" si="44">SUM(P36:P37)</f>
        <v>7849</v>
      </c>
      <c r="Q35" s="94"/>
    </row>
    <row r="36" spans="1:17" s="3" customFormat="1" ht="26.4">
      <c r="A36" s="52">
        <v>1</v>
      </c>
      <c r="B36" s="62" t="s">
        <v>160</v>
      </c>
      <c r="C36" s="191" t="s">
        <v>162</v>
      </c>
      <c r="D36" s="228"/>
      <c r="E36" s="185" t="s">
        <v>503</v>
      </c>
      <c r="F36" s="228"/>
      <c r="G36" s="191" t="s">
        <v>165</v>
      </c>
      <c r="H36" s="196" t="s">
        <v>163</v>
      </c>
      <c r="I36" s="48">
        <v>7000</v>
      </c>
      <c r="J36" s="94"/>
      <c r="K36" s="48">
        <v>7000</v>
      </c>
      <c r="L36" s="60">
        <v>5000</v>
      </c>
      <c r="M36" s="164">
        <v>1000</v>
      </c>
      <c r="N36" s="164">
        <v>1000</v>
      </c>
      <c r="O36" s="166">
        <f>L36-N36</f>
        <v>4000</v>
      </c>
      <c r="P36" s="166">
        <f>O36</f>
        <v>4000</v>
      </c>
      <c r="Q36" s="94"/>
    </row>
    <row r="37" spans="1:17" s="3" customFormat="1" ht="20.399999999999999">
      <c r="A37" s="52">
        <v>2</v>
      </c>
      <c r="B37" s="62" t="s">
        <v>161</v>
      </c>
      <c r="C37" s="191" t="s">
        <v>104</v>
      </c>
      <c r="D37" s="228"/>
      <c r="E37" s="185" t="s">
        <v>503</v>
      </c>
      <c r="F37" s="228"/>
      <c r="G37" s="191" t="s">
        <v>165</v>
      </c>
      <c r="H37" s="196" t="s">
        <v>164</v>
      </c>
      <c r="I37" s="48">
        <v>7500</v>
      </c>
      <c r="J37" s="94"/>
      <c r="K37" s="48">
        <v>7000</v>
      </c>
      <c r="L37" s="60">
        <v>5000</v>
      </c>
      <c r="M37" s="164">
        <v>1151</v>
      </c>
      <c r="N37" s="164">
        <v>1151</v>
      </c>
      <c r="O37" s="166">
        <f>L37-N37</f>
        <v>3849</v>
      </c>
      <c r="P37" s="166">
        <f>O37</f>
        <v>3849</v>
      </c>
      <c r="Q37" s="94"/>
    </row>
    <row r="38" spans="1:17" s="3" customFormat="1" ht="13.8">
      <c r="A38" s="51" t="s">
        <v>82</v>
      </c>
      <c r="B38" s="50" t="s">
        <v>136</v>
      </c>
      <c r="C38" s="194"/>
      <c r="D38" s="228"/>
      <c r="E38" s="228"/>
      <c r="F38" s="228"/>
      <c r="G38" s="198"/>
      <c r="H38" s="229"/>
      <c r="I38" s="54">
        <f>I39+I46</f>
        <v>63340</v>
      </c>
      <c r="J38" s="54">
        <f t="shared" ref="J38:K38" si="45">J39+J46</f>
        <v>2900</v>
      </c>
      <c r="K38" s="54">
        <f t="shared" si="45"/>
        <v>28290</v>
      </c>
      <c r="L38" s="54">
        <f t="shared" ref="L38" si="46">L39+L46</f>
        <v>20290</v>
      </c>
      <c r="M38" s="54">
        <f t="shared" ref="M38" si="47">M39+M46</f>
        <v>10500</v>
      </c>
      <c r="N38" s="54">
        <f t="shared" ref="N38" si="48">N39+N46</f>
        <v>10500</v>
      </c>
      <c r="O38" s="54">
        <f t="shared" ref="O38" si="49">O39+O46</f>
        <v>9790</v>
      </c>
      <c r="P38" s="54">
        <f t="shared" ref="P38" si="50">P39+P46</f>
        <v>9790</v>
      </c>
      <c r="Q38" s="94"/>
    </row>
    <row r="39" spans="1:17" s="3" customFormat="1" ht="13.8">
      <c r="A39" s="51"/>
      <c r="B39" s="63" t="s">
        <v>137</v>
      </c>
      <c r="C39" s="201"/>
      <c r="D39" s="228"/>
      <c r="E39" s="228"/>
      <c r="F39" s="228"/>
      <c r="G39" s="198"/>
      <c r="H39" s="202"/>
      <c r="I39" s="90">
        <f>SUM(I40:I45)</f>
        <v>34500</v>
      </c>
      <c r="J39" s="90">
        <f t="shared" ref="J39:K39" si="51">SUM(J40:J45)</f>
        <v>0</v>
      </c>
      <c r="K39" s="90">
        <f t="shared" si="51"/>
        <v>6350</v>
      </c>
      <c r="L39" s="90">
        <f t="shared" ref="L39" si="52">SUM(L40:L45)</f>
        <v>6350</v>
      </c>
      <c r="M39" s="90">
        <f t="shared" ref="M39" si="53">SUM(M40:M45)</f>
        <v>5000</v>
      </c>
      <c r="N39" s="90">
        <f t="shared" ref="N39" si="54">SUM(N40:N45)</f>
        <v>5000</v>
      </c>
      <c r="O39" s="90">
        <f t="shared" ref="O39" si="55">SUM(O40:O45)</f>
        <v>1350</v>
      </c>
      <c r="P39" s="90">
        <f t="shared" ref="P39" si="56">SUM(P40:P45)</f>
        <v>1350</v>
      </c>
      <c r="Q39" s="94"/>
    </row>
    <row r="40" spans="1:17" s="3" customFormat="1" ht="20.399999999999999">
      <c r="A40" s="52">
        <v>1</v>
      </c>
      <c r="B40" s="64" t="s">
        <v>138</v>
      </c>
      <c r="C40" s="203" t="s">
        <v>147</v>
      </c>
      <c r="D40" s="228"/>
      <c r="E40" s="185" t="s">
        <v>503</v>
      </c>
      <c r="F40" s="203" t="s">
        <v>506</v>
      </c>
      <c r="G40" s="191" t="s">
        <v>125</v>
      </c>
      <c r="H40" s="203" t="s">
        <v>152</v>
      </c>
      <c r="I40" s="48">
        <v>6000</v>
      </c>
      <c r="J40" s="94"/>
      <c r="K40" s="48">
        <v>1800</v>
      </c>
      <c r="L40" s="60">
        <v>1800</v>
      </c>
      <c r="M40" s="164">
        <v>1500</v>
      </c>
      <c r="N40" s="164">
        <v>1500</v>
      </c>
      <c r="O40" s="166">
        <f>L40-N40</f>
        <v>300</v>
      </c>
      <c r="P40" s="166">
        <f>O40</f>
        <v>300</v>
      </c>
      <c r="Q40" s="94"/>
    </row>
    <row r="41" spans="1:17" s="3" customFormat="1" ht="20.399999999999999">
      <c r="A41" s="52">
        <v>2</v>
      </c>
      <c r="B41" s="64" t="s">
        <v>139</v>
      </c>
      <c r="C41" s="203" t="s">
        <v>147</v>
      </c>
      <c r="D41" s="228"/>
      <c r="E41" s="185" t="s">
        <v>503</v>
      </c>
      <c r="F41" s="203" t="s">
        <v>509</v>
      </c>
      <c r="G41" s="191" t="s">
        <v>125</v>
      </c>
      <c r="H41" s="203" t="s">
        <v>153</v>
      </c>
      <c r="I41" s="48">
        <v>4000</v>
      </c>
      <c r="J41" s="94"/>
      <c r="K41" s="48">
        <v>500</v>
      </c>
      <c r="L41" s="60">
        <v>500</v>
      </c>
      <c r="M41" s="164">
        <v>400</v>
      </c>
      <c r="N41" s="164">
        <v>400</v>
      </c>
      <c r="O41" s="166">
        <f t="shared" ref="O41:O45" si="57">L41-N41</f>
        <v>100</v>
      </c>
      <c r="P41" s="166">
        <f>O41</f>
        <v>100</v>
      </c>
      <c r="Q41" s="94"/>
    </row>
    <row r="42" spans="1:17" s="3" customFormat="1" ht="26.4">
      <c r="A42" s="52">
        <v>3</v>
      </c>
      <c r="B42" s="64" t="s">
        <v>140</v>
      </c>
      <c r="C42" s="204" t="s">
        <v>88</v>
      </c>
      <c r="D42" s="228"/>
      <c r="E42" s="185" t="s">
        <v>503</v>
      </c>
      <c r="F42" s="204" t="s">
        <v>504</v>
      </c>
      <c r="G42" s="191" t="s">
        <v>125</v>
      </c>
      <c r="H42" s="203" t="s">
        <v>154</v>
      </c>
      <c r="I42" s="48">
        <v>7000</v>
      </c>
      <c r="J42" s="94"/>
      <c r="K42" s="48">
        <v>1000</v>
      </c>
      <c r="L42" s="60">
        <v>1000</v>
      </c>
      <c r="M42" s="164">
        <v>800</v>
      </c>
      <c r="N42" s="164">
        <v>800</v>
      </c>
      <c r="O42" s="166">
        <f t="shared" si="57"/>
        <v>200</v>
      </c>
      <c r="P42" s="166">
        <f t="shared" ref="P42:P47" si="58">O42</f>
        <v>200</v>
      </c>
      <c r="Q42" s="94"/>
    </row>
    <row r="43" spans="1:17" s="3" customFormat="1" ht="20.399999999999999">
      <c r="A43" s="52">
        <v>4</v>
      </c>
      <c r="B43" s="64" t="s">
        <v>141</v>
      </c>
      <c r="C43" s="204" t="s">
        <v>88</v>
      </c>
      <c r="D43" s="228"/>
      <c r="E43" s="185" t="s">
        <v>503</v>
      </c>
      <c r="F43" s="204" t="s">
        <v>504</v>
      </c>
      <c r="G43" s="196" t="s">
        <v>125</v>
      </c>
      <c r="H43" s="203" t="s">
        <v>155</v>
      </c>
      <c r="I43" s="48">
        <v>6000</v>
      </c>
      <c r="J43" s="94"/>
      <c r="K43" s="48">
        <v>1000</v>
      </c>
      <c r="L43" s="60">
        <v>1000</v>
      </c>
      <c r="M43" s="164">
        <v>800</v>
      </c>
      <c r="N43" s="164">
        <v>800</v>
      </c>
      <c r="O43" s="166">
        <f t="shared" si="57"/>
        <v>200</v>
      </c>
      <c r="P43" s="166">
        <f t="shared" si="58"/>
        <v>200</v>
      </c>
      <c r="Q43" s="94"/>
    </row>
    <row r="44" spans="1:17" s="3" customFormat="1" ht="26.4">
      <c r="A44" s="52">
        <v>5</v>
      </c>
      <c r="B44" s="65" t="s">
        <v>142</v>
      </c>
      <c r="C44" s="203" t="s">
        <v>88</v>
      </c>
      <c r="D44" s="228"/>
      <c r="E44" s="185" t="s">
        <v>503</v>
      </c>
      <c r="F44" s="203" t="s">
        <v>509</v>
      </c>
      <c r="G44" s="196" t="s">
        <v>125</v>
      </c>
      <c r="H44" s="203" t="s">
        <v>156</v>
      </c>
      <c r="I44" s="48">
        <v>7000</v>
      </c>
      <c r="J44" s="94"/>
      <c r="K44" s="48">
        <v>700</v>
      </c>
      <c r="L44" s="60">
        <v>700</v>
      </c>
      <c r="M44" s="164">
        <v>500</v>
      </c>
      <c r="N44" s="164">
        <v>500</v>
      </c>
      <c r="O44" s="166">
        <f t="shared" si="57"/>
        <v>200</v>
      </c>
      <c r="P44" s="166">
        <f t="shared" si="58"/>
        <v>200</v>
      </c>
      <c r="Q44" s="94"/>
    </row>
    <row r="45" spans="1:17" s="3" customFormat="1" ht="20.399999999999999">
      <c r="A45" s="52">
        <v>6</v>
      </c>
      <c r="B45" s="62" t="s">
        <v>143</v>
      </c>
      <c r="C45" s="195" t="s">
        <v>148</v>
      </c>
      <c r="D45" s="228"/>
      <c r="E45" s="185" t="s">
        <v>503</v>
      </c>
      <c r="F45" s="203" t="s">
        <v>506</v>
      </c>
      <c r="G45" s="196" t="s">
        <v>125</v>
      </c>
      <c r="H45" s="203" t="s">
        <v>157</v>
      </c>
      <c r="I45" s="48">
        <v>4500</v>
      </c>
      <c r="J45" s="94"/>
      <c r="K45" s="48">
        <v>1350</v>
      </c>
      <c r="L45" s="60">
        <v>1350</v>
      </c>
      <c r="M45" s="164">
        <v>1000</v>
      </c>
      <c r="N45" s="164">
        <v>1000</v>
      </c>
      <c r="O45" s="166">
        <f t="shared" si="57"/>
        <v>350</v>
      </c>
      <c r="P45" s="166">
        <f t="shared" si="58"/>
        <v>350</v>
      </c>
      <c r="Q45" s="94"/>
    </row>
    <row r="46" spans="1:17" s="3" customFormat="1" ht="26.4">
      <c r="A46" s="51"/>
      <c r="B46" s="63" t="s">
        <v>144</v>
      </c>
      <c r="C46" s="205"/>
      <c r="D46" s="228"/>
      <c r="E46" s="228"/>
      <c r="F46" s="205"/>
      <c r="G46" s="206"/>
      <c r="H46" s="202"/>
      <c r="I46" s="90">
        <f>SUM(I47:I48)</f>
        <v>28840</v>
      </c>
      <c r="J46" s="90">
        <f t="shared" ref="J46:K46" si="59">SUM(J47:J48)</f>
        <v>2900</v>
      </c>
      <c r="K46" s="90">
        <f t="shared" si="59"/>
        <v>21940</v>
      </c>
      <c r="L46" s="90">
        <f t="shared" ref="L46" si="60">SUM(L47:L48)</f>
        <v>13940</v>
      </c>
      <c r="M46" s="90">
        <f t="shared" ref="M46" si="61">SUM(M47:M48)</f>
        <v>5500</v>
      </c>
      <c r="N46" s="90">
        <f t="shared" ref="N46" si="62">SUM(N47:N48)</f>
        <v>5500</v>
      </c>
      <c r="O46" s="90">
        <f t="shared" ref="O46" si="63">SUM(O47:O48)</f>
        <v>8440</v>
      </c>
      <c r="P46" s="90">
        <f t="shared" ref="P46" si="64">SUM(P47:P48)</f>
        <v>8440</v>
      </c>
      <c r="Q46" s="94"/>
    </row>
    <row r="47" spans="1:17" s="3" customFormat="1" ht="20.399999999999999">
      <c r="A47" s="52">
        <v>1</v>
      </c>
      <c r="B47" s="66" t="s">
        <v>145</v>
      </c>
      <c r="C47" s="195" t="s">
        <v>149</v>
      </c>
      <c r="D47" s="228"/>
      <c r="E47" s="185" t="s">
        <v>503</v>
      </c>
      <c r="F47" s="195" t="s">
        <v>510</v>
      </c>
      <c r="G47" s="196" t="s">
        <v>125</v>
      </c>
      <c r="H47" s="207" t="s">
        <v>158</v>
      </c>
      <c r="I47" s="48">
        <v>8340</v>
      </c>
      <c r="J47" s="94"/>
      <c r="K47" s="56">
        <v>4340</v>
      </c>
      <c r="L47" s="56">
        <v>4340</v>
      </c>
      <c r="M47" s="164">
        <v>3500</v>
      </c>
      <c r="N47" s="164">
        <v>3500</v>
      </c>
      <c r="O47" s="166">
        <f t="shared" ref="O47" si="65">L47-N47</f>
        <v>840</v>
      </c>
      <c r="P47" s="166">
        <f t="shared" si="58"/>
        <v>840</v>
      </c>
      <c r="Q47" s="94"/>
    </row>
    <row r="48" spans="1:17" s="3" customFormat="1" ht="26.4">
      <c r="A48" s="52">
        <v>2</v>
      </c>
      <c r="B48" s="62" t="s">
        <v>146</v>
      </c>
      <c r="C48" s="195" t="s">
        <v>150</v>
      </c>
      <c r="D48" s="228"/>
      <c r="E48" s="185" t="s">
        <v>503</v>
      </c>
      <c r="F48" s="195" t="s">
        <v>510</v>
      </c>
      <c r="G48" s="191" t="s">
        <v>165</v>
      </c>
      <c r="H48" s="196" t="s">
        <v>159</v>
      </c>
      <c r="I48" s="48">
        <v>20500</v>
      </c>
      <c r="J48" s="56">
        <v>2900</v>
      </c>
      <c r="K48" s="56">
        <v>17600</v>
      </c>
      <c r="L48" s="56">
        <v>9600</v>
      </c>
      <c r="M48" s="164">
        <v>2000</v>
      </c>
      <c r="N48" s="164">
        <v>2000</v>
      </c>
      <c r="O48" s="166">
        <f>L48-N48</f>
        <v>7600</v>
      </c>
      <c r="P48" s="166">
        <f>O48</f>
        <v>7600</v>
      </c>
      <c r="Q48" s="94"/>
    </row>
    <row r="49" spans="1:17" s="3" customFormat="1" ht="26.4">
      <c r="A49" s="82" t="s">
        <v>191</v>
      </c>
      <c r="B49" s="84" t="s">
        <v>170</v>
      </c>
      <c r="C49" s="208"/>
      <c r="D49" s="208"/>
      <c r="E49" s="208"/>
      <c r="F49" s="208"/>
      <c r="G49" s="208"/>
      <c r="H49" s="231"/>
      <c r="I49" s="83">
        <f>I50</f>
        <v>13952</v>
      </c>
      <c r="J49" s="83">
        <f t="shared" ref="J49:K49" si="66">J50</f>
        <v>0</v>
      </c>
      <c r="K49" s="83">
        <f t="shared" si="66"/>
        <v>13800</v>
      </c>
      <c r="L49" s="83">
        <f t="shared" ref="L49" si="67">L50</f>
        <v>13800</v>
      </c>
      <c r="M49" s="83">
        <f t="shared" ref="M49" si="68">M50</f>
        <v>13800</v>
      </c>
      <c r="N49" s="83">
        <f t="shared" ref="N49" si="69">N50</f>
        <v>13800</v>
      </c>
      <c r="O49" s="83">
        <f t="shared" ref="O49" si="70">O50</f>
        <v>0</v>
      </c>
      <c r="P49" s="83">
        <f t="shared" ref="P49:Q49" si="71">P50</f>
        <v>0</v>
      </c>
      <c r="Q49" s="83">
        <f t="shared" si="71"/>
        <v>0</v>
      </c>
    </row>
    <row r="50" spans="1:17" s="3" customFormat="1" ht="13.8">
      <c r="A50" s="51"/>
      <c r="B50" s="50" t="s">
        <v>40</v>
      </c>
      <c r="C50" s="194"/>
      <c r="D50" s="228"/>
      <c r="E50" s="228"/>
      <c r="F50" s="228"/>
      <c r="G50" s="194"/>
      <c r="H50" s="210"/>
      <c r="I50" s="54">
        <f>I51+I53</f>
        <v>13952</v>
      </c>
      <c r="J50" s="54">
        <f t="shared" ref="J50:K50" si="72">J51+J53</f>
        <v>0</v>
      </c>
      <c r="K50" s="54">
        <f t="shared" si="72"/>
        <v>13800</v>
      </c>
      <c r="L50" s="71">
        <f t="shared" ref="L50:P50" si="73">L51+L53</f>
        <v>13800</v>
      </c>
      <c r="M50" s="71">
        <f t="shared" si="73"/>
        <v>13800</v>
      </c>
      <c r="N50" s="71">
        <f t="shared" si="73"/>
        <v>13800</v>
      </c>
      <c r="O50" s="71">
        <f t="shared" si="73"/>
        <v>0</v>
      </c>
      <c r="P50" s="71">
        <f t="shared" si="73"/>
        <v>0</v>
      </c>
      <c r="Q50" s="94"/>
    </row>
    <row r="51" spans="1:17" s="3" customFormat="1" ht="26.4">
      <c r="A51" s="51"/>
      <c r="B51" s="68" t="s">
        <v>171</v>
      </c>
      <c r="C51" s="211"/>
      <c r="D51" s="228"/>
      <c r="E51" s="228"/>
      <c r="F51" s="228"/>
      <c r="G51" s="211"/>
      <c r="H51" s="212"/>
      <c r="I51" s="90">
        <f>SUM(I52)</f>
        <v>7752</v>
      </c>
      <c r="J51" s="90">
        <f t="shared" ref="J51:K51" si="74">SUM(J52)</f>
        <v>0</v>
      </c>
      <c r="K51" s="90">
        <f t="shared" si="74"/>
        <v>7600</v>
      </c>
      <c r="L51" s="69">
        <f t="shared" ref="L51:P51" si="75">SUM(L52)</f>
        <v>7600</v>
      </c>
      <c r="M51" s="69">
        <f t="shared" si="75"/>
        <v>7600</v>
      </c>
      <c r="N51" s="69">
        <f t="shared" si="75"/>
        <v>7600</v>
      </c>
      <c r="O51" s="69">
        <f t="shared" si="75"/>
        <v>0</v>
      </c>
      <c r="P51" s="69">
        <f t="shared" si="75"/>
        <v>0</v>
      </c>
      <c r="Q51" s="94"/>
    </row>
    <row r="52" spans="1:17" s="3" customFormat="1" ht="20.399999999999999">
      <c r="A52" s="52">
        <v>1</v>
      </c>
      <c r="B52" s="61" t="s">
        <v>172</v>
      </c>
      <c r="C52" s="195" t="s">
        <v>176</v>
      </c>
      <c r="D52" s="228"/>
      <c r="E52" s="195" t="s">
        <v>503</v>
      </c>
      <c r="F52" s="195" t="s">
        <v>511</v>
      </c>
      <c r="G52" s="200" t="s">
        <v>125</v>
      </c>
      <c r="H52" s="196" t="s">
        <v>177</v>
      </c>
      <c r="I52" s="48">
        <v>7752</v>
      </c>
      <c r="J52" s="94"/>
      <c r="K52" s="48">
        <v>7600</v>
      </c>
      <c r="L52" s="72">
        <v>7600</v>
      </c>
      <c r="M52" s="164">
        <v>7600</v>
      </c>
      <c r="N52" s="164">
        <v>7600</v>
      </c>
      <c r="O52" s="165">
        <f>L52-N52</f>
        <v>0</v>
      </c>
      <c r="P52" s="94"/>
      <c r="Q52" s="94"/>
    </row>
    <row r="53" spans="1:17" s="3" customFormat="1" ht="26.4">
      <c r="A53" s="52"/>
      <c r="B53" s="68" t="s">
        <v>173</v>
      </c>
      <c r="C53" s="213"/>
      <c r="D53" s="228"/>
      <c r="E53" s="228"/>
      <c r="F53" s="228"/>
      <c r="G53" s="214"/>
      <c r="H53" s="215"/>
      <c r="I53" s="90">
        <f>SUM(I54:I55)</f>
        <v>6200</v>
      </c>
      <c r="J53" s="90">
        <f t="shared" ref="J53:K53" si="76">SUM(J54:J55)</f>
        <v>0</v>
      </c>
      <c r="K53" s="90">
        <f t="shared" si="76"/>
        <v>6200</v>
      </c>
      <c r="L53" s="69">
        <f t="shared" ref="L53:P53" si="77">SUM(L54:L55)</f>
        <v>6200</v>
      </c>
      <c r="M53" s="69">
        <f t="shared" si="77"/>
        <v>6200</v>
      </c>
      <c r="N53" s="69">
        <f t="shared" si="77"/>
        <v>6200</v>
      </c>
      <c r="O53" s="69">
        <f t="shared" si="77"/>
        <v>0</v>
      </c>
      <c r="P53" s="69">
        <f t="shared" si="77"/>
        <v>0</v>
      </c>
      <c r="Q53" s="94"/>
    </row>
    <row r="54" spans="1:17" s="3" customFormat="1" ht="26.4">
      <c r="A54" s="52">
        <v>1</v>
      </c>
      <c r="B54" s="61" t="s">
        <v>174</v>
      </c>
      <c r="C54" s="195" t="s">
        <v>124</v>
      </c>
      <c r="D54" s="228"/>
      <c r="E54" s="195" t="s">
        <v>503</v>
      </c>
      <c r="F54" s="195" t="s">
        <v>510</v>
      </c>
      <c r="G54" s="200" t="s">
        <v>125</v>
      </c>
      <c r="H54" s="196" t="s">
        <v>178</v>
      </c>
      <c r="I54" s="48">
        <v>4650</v>
      </c>
      <c r="J54" s="94"/>
      <c r="K54" s="48">
        <v>4650</v>
      </c>
      <c r="L54" s="72">
        <v>4650</v>
      </c>
      <c r="M54" s="164">
        <v>4650</v>
      </c>
      <c r="N54" s="164">
        <v>4650</v>
      </c>
      <c r="O54" s="165">
        <f t="shared" ref="O54:O55" si="78">L54-N54</f>
        <v>0</v>
      </c>
      <c r="P54" s="94"/>
      <c r="Q54" s="94"/>
    </row>
    <row r="55" spans="1:17" s="3" customFormat="1" ht="26.4">
      <c r="A55" s="52">
        <v>2</v>
      </c>
      <c r="B55" s="61" t="s">
        <v>175</v>
      </c>
      <c r="C55" s="195" t="s">
        <v>124</v>
      </c>
      <c r="D55" s="228"/>
      <c r="E55" s="195" t="s">
        <v>503</v>
      </c>
      <c r="F55" s="195" t="s">
        <v>510</v>
      </c>
      <c r="G55" s="200" t="s">
        <v>125</v>
      </c>
      <c r="H55" s="196" t="s">
        <v>179</v>
      </c>
      <c r="I55" s="48">
        <v>1550</v>
      </c>
      <c r="J55" s="94"/>
      <c r="K55" s="48">
        <v>1550</v>
      </c>
      <c r="L55" s="72">
        <v>1550</v>
      </c>
      <c r="M55" s="164">
        <v>1550</v>
      </c>
      <c r="N55" s="164">
        <v>1550</v>
      </c>
      <c r="O55" s="165">
        <f t="shared" si="78"/>
        <v>0</v>
      </c>
      <c r="P55" s="94"/>
      <c r="Q55" s="94"/>
    </row>
    <row r="56" spans="1:17" s="3" customFormat="1" ht="13.2">
      <c r="A56" s="82" t="s">
        <v>192</v>
      </c>
      <c r="B56" s="84" t="s">
        <v>180</v>
      </c>
      <c r="C56" s="208"/>
      <c r="D56" s="208"/>
      <c r="E56" s="208"/>
      <c r="F56" s="208"/>
      <c r="G56" s="208"/>
      <c r="H56" s="232"/>
      <c r="I56" s="83">
        <f>I57+I60+I64</f>
        <v>33500</v>
      </c>
      <c r="J56" s="83">
        <f t="shared" ref="J56:N56" si="79">J57+J60+J64</f>
        <v>0</v>
      </c>
      <c r="K56" s="83">
        <f t="shared" si="79"/>
        <v>31194</v>
      </c>
      <c r="L56" s="83">
        <f t="shared" si="79"/>
        <v>31194</v>
      </c>
      <c r="M56" s="83">
        <f t="shared" si="79"/>
        <v>19770</v>
      </c>
      <c r="N56" s="83">
        <f t="shared" si="79"/>
        <v>19770</v>
      </c>
      <c r="O56" s="83">
        <f t="shared" ref="O56" si="80">O57+O60</f>
        <v>11424</v>
      </c>
      <c r="P56" s="83">
        <f>P57+P60+P64</f>
        <v>13480</v>
      </c>
      <c r="Q56" s="83">
        <f t="shared" ref="Q56" si="81">Q57+Q60</f>
        <v>0</v>
      </c>
    </row>
    <row r="57" spans="1:17" s="3" customFormat="1" ht="13.2">
      <c r="A57" s="74" t="s">
        <v>193</v>
      </c>
      <c r="B57" s="75" t="s">
        <v>181</v>
      </c>
      <c r="C57" s="217"/>
      <c r="D57" s="228"/>
      <c r="E57" s="228"/>
      <c r="F57" s="228"/>
      <c r="G57" s="217"/>
      <c r="H57" s="229"/>
      <c r="I57" s="91">
        <f>I58</f>
        <v>28000</v>
      </c>
      <c r="J57" s="91">
        <f t="shared" ref="J57:K57" si="82">J58</f>
        <v>0</v>
      </c>
      <c r="K57" s="91">
        <f t="shared" si="82"/>
        <v>27483</v>
      </c>
      <c r="L57" s="71">
        <f t="shared" ref="L57:P57" si="83">L58</f>
        <v>27483</v>
      </c>
      <c r="M57" s="71">
        <f t="shared" si="83"/>
        <v>17170</v>
      </c>
      <c r="N57" s="71">
        <f t="shared" si="83"/>
        <v>17170</v>
      </c>
      <c r="O57" s="71">
        <f t="shared" si="83"/>
        <v>10313</v>
      </c>
      <c r="P57" s="71">
        <f t="shared" si="83"/>
        <v>10313</v>
      </c>
      <c r="Q57" s="94"/>
    </row>
    <row r="58" spans="1:17" s="3" customFormat="1" ht="27.6">
      <c r="A58" s="70"/>
      <c r="B58" s="50" t="s">
        <v>111</v>
      </c>
      <c r="C58" s="194"/>
      <c r="D58" s="228"/>
      <c r="E58" s="228"/>
      <c r="F58" s="228"/>
      <c r="G58" s="194"/>
      <c r="H58" s="229"/>
      <c r="I58" s="54">
        <f>SUM(I59)</f>
        <v>28000</v>
      </c>
      <c r="J58" s="54">
        <f t="shared" ref="J58:K58" si="84">SUM(J59)</f>
        <v>0</v>
      </c>
      <c r="K58" s="54">
        <f t="shared" si="84"/>
        <v>27483</v>
      </c>
      <c r="L58" s="77">
        <f t="shared" ref="L58:P58" si="85">SUM(L59)</f>
        <v>27483</v>
      </c>
      <c r="M58" s="77">
        <f t="shared" si="85"/>
        <v>17170</v>
      </c>
      <c r="N58" s="77">
        <f t="shared" si="85"/>
        <v>17170</v>
      </c>
      <c r="O58" s="77">
        <f t="shared" si="85"/>
        <v>10313</v>
      </c>
      <c r="P58" s="77">
        <f t="shared" si="85"/>
        <v>10313</v>
      </c>
      <c r="Q58" s="94"/>
    </row>
    <row r="59" spans="1:17" s="3" customFormat="1" ht="26.4">
      <c r="A59" s="76">
        <v>1</v>
      </c>
      <c r="B59" s="61" t="s">
        <v>182</v>
      </c>
      <c r="C59" s="195" t="s">
        <v>104</v>
      </c>
      <c r="D59" s="228"/>
      <c r="E59" s="185" t="s">
        <v>503</v>
      </c>
      <c r="F59" s="195" t="s">
        <v>507</v>
      </c>
      <c r="G59" s="200">
        <v>2022</v>
      </c>
      <c r="H59" s="196" t="s">
        <v>186</v>
      </c>
      <c r="I59" s="48">
        <v>28000</v>
      </c>
      <c r="J59" s="94"/>
      <c r="K59" s="48">
        <v>27483</v>
      </c>
      <c r="L59" s="78">
        <v>27483</v>
      </c>
      <c r="M59" s="164">
        <v>17170</v>
      </c>
      <c r="N59" s="164">
        <v>17170</v>
      </c>
      <c r="O59" s="166">
        <f>L59-N59</f>
        <v>10313</v>
      </c>
      <c r="P59" s="166">
        <v>10313</v>
      </c>
      <c r="Q59" s="94"/>
    </row>
    <row r="60" spans="1:17" s="3" customFormat="1" ht="13.2">
      <c r="A60" s="74" t="s">
        <v>193</v>
      </c>
      <c r="B60" s="75" t="s">
        <v>183</v>
      </c>
      <c r="C60" s="217"/>
      <c r="D60" s="228"/>
      <c r="E60" s="228"/>
      <c r="F60" s="228"/>
      <c r="G60" s="217"/>
      <c r="H60" s="191"/>
      <c r="I60" s="91">
        <f>I61</f>
        <v>5500</v>
      </c>
      <c r="J60" s="91">
        <f t="shared" ref="J60:K60" si="86">J61</f>
        <v>0</v>
      </c>
      <c r="K60" s="91">
        <f t="shared" si="86"/>
        <v>3711</v>
      </c>
      <c r="L60" s="71">
        <f t="shared" ref="L60:P60" si="87">L61</f>
        <v>3711</v>
      </c>
      <c r="M60" s="71">
        <f t="shared" si="87"/>
        <v>2600</v>
      </c>
      <c r="N60" s="71">
        <f t="shared" si="87"/>
        <v>2600</v>
      </c>
      <c r="O60" s="71">
        <f t="shared" si="87"/>
        <v>1111</v>
      </c>
      <c r="P60" s="71">
        <f t="shared" si="87"/>
        <v>1111</v>
      </c>
      <c r="Q60" s="94"/>
    </row>
    <row r="61" spans="1:17" s="3" customFormat="1" ht="13.8">
      <c r="A61" s="70"/>
      <c r="B61" s="50" t="s">
        <v>40</v>
      </c>
      <c r="C61" s="194"/>
      <c r="D61" s="228"/>
      <c r="E61" s="228"/>
      <c r="F61" s="228"/>
      <c r="G61" s="194"/>
      <c r="H61" s="206"/>
      <c r="I61" s="54">
        <f>SUM(I62:I63)</f>
        <v>5500</v>
      </c>
      <c r="J61" s="54">
        <f t="shared" ref="J61:K61" si="88">SUM(J62:J63)</f>
        <v>0</v>
      </c>
      <c r="K61" s="54">
        <f t="shared" si="88"/>
        <v>3711</v>
      </c>
      <c r="L61" s="77">
        <f t="shared" ref="L61:P61" si="89">SUM(L62:L63)</f>
        <v>3711</v>
      </c>
      <c r="M61" s="77">
        <f t="shared" si="89"/>
        <v>2600</v>
      </c>
      <c r="N61" s="77">
        <f t="shared" si="89"/>
        <v>2600</v>
      </c>
      <c r="O61" s="77">
        <f t="shared" si="89"/>
        <v>1111</v>
      </c>
      <c r="P61" s="77">
        <f t="shared" si="89"/>
        <v>1111</v>
      </c>
      <c r="Q61" s="94"/>
    </row>
    <row r="62" spans="1:17" s="3" customFormat="1" ht="20.399999999999999">
      <c r="A62" s="76">
        <v>1</v>
      </c>
      <c r="B62" s="61" t="s">
        <v>184</v>
      </c>
      <c r="C62" s="195" t="s">
        <v>149</v>
      </c>
      <c r="D62" s="228"/>
      <c r="E62" s="185" t="s">
        <v>503</v>
      </c>
      <c r="F62" s="195" t="s">
        <v>512</v>
      </c>
      <c r="G62" s="200" t="s">
        <v>125</v>
      </c>
      <c r="H62" s="196" t="s">
        <v>187</v>
      </c>
      <c r="I62" s="48">
        <v>3000</v>
      </c>
      <c r="J62" s="94"/>
      <c r="K62" s="48">
        <v>2211</v>
      </c>
      <c r="L62" s="72">
        <v>2211</v>
      </c>
      <c r="M62" s="164">
        <v>2100</v>
      </c>
      <c r="N62" s="164">
        <v>2100</v>
      </c>
      <c r="O62" s="166">
        <f>L62-N62</f>
        <v>111</v>
      </c>
      <c r="P62" s="166">
        <f>O62</f>
        <v>111</v>
      </c>
      <c r="Q62" s="94"/>
    </row>
    <row r="63" spans="1:17" s="3" customFormat="1" ht="20.399999999999999">
      <c r="A63" s="76">
        <v>2</v>
      </c>
      <c r="B63" s="61" t="s">
        <v>185</v>
      </c>
      <c r="C63" s="195" t="s">
        <v>149</v>
      </c>
      <c r="D63" s="228"/>
      <c r="E63" s="185" t="s">
        <v>503</v>
      </c>
      <c r="F63" s="195" t="s">
        <v>510</v>
      </c>
      <c r="G63" s="200" t="s">
        <v>125</v>
      </c>
      <c r="H63" s="196" t="s">
        <v>188</v>
      </c>
      <c r="I63" s="48">
        <v>2500</v>
      </c>
      <c r="J63" s="94"/>
      <c r="K63" s="48">
        <v>1500</v>
      </c>
      <c r="L63" s="72">
        <v>1500</v>
      </c>
      <c r="M63" s="164">
        <v>500</v>
      </c>
      <c r="N63" s="164">
        <v>500</v>
      </c>
      <c r="O63" s="166">
        <f>L63-N63</f>
        <v>1000</v>
      </c>
      <c r="P63" s="166">
        <v>1000</v>
      </c>
      <c r="Q63" s="94"/>
    </row>
    <row r="64" spans="1:17" s="335" customFormat="1" ht="13.8">
      <c r="A64" s="76"/>
      <c r="B64" s="337" t="s">
        <v>726</v>
      </c>
      <c r="C64" s="195"/>
      <c r="D64" s="228"/>
      <c r="E64" s="185"/>
      <c r="F64" s="195"/>
      <c r="G64" s="200"/>
      <c r="H64" s="196"/>
      <c r="I64" s="48"/>
      <c r="J64" s="94"/>
      <c r="K64" s="48"/>
      <c r="L64" s="72"/>
      <c r="M64" s="164"/>
      <c r="N64" s="164"/>
      <c r="O64" s="166"/>
      <c r="P64" s="338">
        <v>2056</v>
      </c>
      <c r="Q64" s="94"/>
    </row>
    <row r="65" spans="1:17" s="3" customFormat="1" ht="26.4">
      <c r="A65" s="92" t="s">
        <v>1</v>
      </c>
      <c r="B65" s="103" t="s">
        <v>55</v>
      </c>
      <c r="C65" s="187"/>
      <c r="D65" s="187"/>
      <c r="E65" s="187"/>
      <c r="F65" s="187"/>
      <c r="G65" s="187"/>
      <c r="H65" s="187"/>
      <c r="I65" s="104">
        <f>I66</f>
        <v>355000</v>
      </c>
      <c r="J65" s="104">
        <f t="shared" ref="J65:K65" si="90">J66</f>
        <v>80000</v>
      </c>
      <c r="K65" s="104">
        <f t="shared" si="90"/>
        <v>0</v>
      </c>
      <c r="L65" s="104">
        <f t="shared" ref="L65" si="91">L66</f>
        <v>355000</v>
      </c>
      <c r="M65" s="104">
        <f t="shared" ref="M65" si="92">M66</f>
        <v>275000</v>
      </c>
      <c r="N65" s="104">
        <f t="shared" ref="N65" si="93">N66</f>
        <v>275000</v>
      </c>
      <c r="O65" s="104">
        <f t="shared" ref="O65" si="94">O66</f>
        <v>80000</v>
      </c>
      <c r="P65" s="104">
        <f t="shared" ref="P65:Q65" si="95">P66</f>
        <v>80000</v>
      </c>
      <c r="Q65" s="104">
        <f t="shared" si="95"/>
        <v>0</v>
      </c>
    </row>
    <row r="66" spans="1:17" s="3" customFormat="1" ht="13.2">
      <c r="A66" s="94" t="s">
        <v>2</v>
      </c>
      <c r="B66" s="105" t="s">
        <v>38</v>
      </c>
      <c r="C66" s="188"/>
      <c r="D66" s="228"/>
      <c r="E66" s="228"/>
      <c r="F66" s="228"/>
      <c r="G66" s="188"/>
      <c r="H66" s="188"/>
      <c r="I66" s="80">
        <f>I67+I70</f>
        <v>355000</v>
      </c>
      <c r="J66" s="80">
        <f t="shared" ref="J66:P66" si="96">J67+J70</f>
        <v>80000</v>
      </c>
      <c r="K66" s="80">
        <f t="shared" si="96"/>
        <v>0</v>
      </c>
      <c r="L66" s="80">
        <f t="shared" si="96"/>
        <v>355000</v>
      </c>
      <c r="M66" s="80">
        <f t="shared" si="96"/>
        <v>275000</v>
      </c>
      <c r="N66" s="80">
        <f t="shared" si="96"/>
        <v>275000</v>
      </c>
      <c r="O66" s="80">
        <f t="shared" si="96"/>
        <v>80000</v>
      </c>
      <c r="P66" s="80">
        <f t="shared" si="96"/>
        <v>80000</v>
      </c>
      <c r="Q66" s="94"/>
    </row>
    <row r="67" spans="1:17" s="3" customFormat="1" ht="13.8">
      <c r="A67" s="89" t="s">
        <v>19</v>
      </c>
      <c r="B67" s="86" t="s">
        <v>93</v>
      </c>
      <c r="C67" s="233"/>
      <c r="D67" s="228"/>
      <c r="E67" s="228"/>
      <c r="F67" s="228"/>
      <c r="G67" s="233"/>
      <c r="H67" s="233"/>
      <c r="I67" s="54">
        <f>SUM(I68:I69)</f>
        <v>275000</v>
      </c>
      <c r="J67" s="54">
        <f t="shared" ref="J67:K67" si="97">SUM(J68:J69)</f>
        <v>0</v>
      </c>
      <c r="K67" s="54">
        <f t="shared" si="97"/>
        <v>0</v>
      </c>
      <c r="L67" s="54">
        <f t="shared" ref="L67" si="98">SUM(L68:L69)</f>
        <v>275000</v>
      </c>
      <c r="M67" s="54">
        <f t="shared" ref="M67" si="99">SUM(M68:M69)</f>
        <v>275000</v>
      </c>
      <c r="N67" s="54">
        <f t="shared" ref="N67" si="100">SUM(N68:N69)</f>
        <v>275000</v>
      </c>
      <c r="O67" s="54">
        <f t="shared" ref="O67" si="101">SUM(O68:O69)</f>
        <v>0</v>
      </c>
      <c r="P67" s="125">
        <f t="shared" ref="P67" si="102">SUM(P68:P69)</f>
        <v>0</v>
      </c>
      <c r="Q67" s="94"/>
    </row>
    <row r="68" spans="1:17" s="3" customFormat="1" ht="20.399999999999999">
      <c r="A68" s="76">
        <v>1</v>
      </c>
      <c r="B68" s="66" t="s">
        <v>194</v>
      </c>
      <c r="C68" s="195" t="s">
        <v>196</v>
      </c>
      <c r="D68" s="195" t="s">
        <v>616</v>
      </c>
      <c r="E68" s="185" t="s">
        <v>502</v>
      </c>
      <c r="F68" s="200">
        <v>292</v>
      </c>
      <c r="G68" s="200" t="s">
        <v>197</v>
      </c>
      <c r="H68" s="191" t="s">
        <v>199</v>
      </c>
      <c r="I68" s="48">
        <v>190000</v>
      </c>
      <c r="J68" s="94"/>
      <c r="K68" s="94"/>
      <c r="L68" s="48">
        <v>190000</v>
      </c>
      <c r="M68" s="164">
        <v>190000</v>
      </c>
      <c r="N68" s="164">
        <v>190000</v>
      </c>
      <c r="O68" s="165">
        <f>L68-N68</f>
        <v>0</v>
      </c>
      <c r="P68" s="94"/>
      <c r="Q68" s="94"/>
    </row>
    <row r="69" spans="1:17" s="3" customFormat="1" ht="20.399999999999999">
      <c r="A69" s="76">
        <v>2</v>
      </c>
      <c r="B69" s="100" t="s">
        <v>195</v>
      </c>
      <c r="C69" s="195" t="s">
        <v>196</v>
      </c>
      <c r="D69" s="195" t="s">
        <v>615</v>
      </c>
      <c r="E69" s="185" t="s">
        <v>502</v>
      </c>
      <c r="F69" s="200">
        <v>292</v>
      </c>
      <c r="G69" s="200" t="s">
        <v>198</v>
      </c>
      <c r="H69" s="191" t="s">
        <v>200</v>
      </c>
      <c r="I69" s="48">
        <v>85000</v>
      </c>
      <c r="J69" s="94"/>
      <c r="K69" s="94"/>
      <c r="L69" s="48">
        <v>85000</v>
      </c>
      <c r="M69" s="164">
        <v>85000</v>
      </c>
      <c r="N69" s="164">
        <v>85000</v>
      </c>
      <c r="O69" s="165">
        <f>L69-N69</f>
        <v>0</v>
      </c>
      <c r="P69" s="94"/>
      <c r="Q69" s="94"/>
    </row>
    <row r="70" spans="1:17" s="3" customFormat="1" ht="15.75" customHeight="1">
      <c r="A70" s="94" t="s">
        <v>20</v>
      </c>
      <c r="B70" s="50" t="s">
        <v>611</v>
      </c>
      <c r="C70" s="228"/>
      <c r="D70" s="228"/>
      <c r="E70" s="228"/>
      <c r="F70" s="228"/>
      <c r="G70" s="228"/>
      <c r="H70" s="228"/>
      <c r="I70" s="54">
        <f>SUM(I71)</f>
        <v>80000</v>
      </c>
      <c r="J70" s="54">
        <f t="shared" ref="J70:P70" si="103">SUM(J71)</f>
        <v>80000</v>
      </c>
      <c r="K70" s="54">
        <f t="shared" si="103"/>
        <v>0</v>
      </c>
      <c r="L70" s="54">
        <f t="shared" si="103"/>
        <v>80000</v>
      </c>
      <c r="M70" s="54">
        <f t="shared" si="103"/>
        <v>0</v>
      </c>
      <c r="N70" s="54">
        <f t="shared" si="103"/>
        <v>0</v>
      </c>
      <c r="O70" s="54">
        <f t="shared" si="103"/>
        <v>80000</v>
      </c>
      <c r="P70" s="125">
        <f t="shared" si="103"/>
        <v>80000</v>
      </c>
      <c r="Q70" s="94"/>
    </row>
    <row r="71" spans="1:17" s="3" customFormat="1" ht="26.4">
      <c r="A71" s="167">
        <v>1</v>
      </c>
      <c r="B71" s="168" t="s">
        <v>612</v>
      </c>
      <c r="C71" s="234" t="s">
        <v>613</v>
      </c>
      <c r="D71" s="235"/>
      <c r="E71" s="236" t="s">
        <v>502</v>
      </c>
      <c r="F71" s="237">
        <v>292</v>
      </c>
      <c r="G71" s="237" t="s">
        <v>165</v>
      </c>
      <c r="H71" s="235"/>
      <c r="I71" s="170">
        <v>80000</v>
      </c>
      <c r="J71" s="170">
        <v>80000</v>
      </c>
      <c r="K71" s="169"/>
      <c r="L71" s="170">
        <v>80000</v>
      </c>
      <c r="M71" s="169"/>
      <c r="N71" s="169"/>
      <c r="O71" s="171">
        <f>L71</f>
        <v>80000</v>
      </c>
      <c r="P71" s="171">
        <f>O71</f>
        <v>80000</v>
      </c>
      <c r="Q71" s="169"/>
    </row>
    <row r="72" spans="1:17">
      <c r="B72" s="34" t="s">
        <v>43</v>
      </c>
    </row>
    <row r="73" spans="1:17">
      <c r="B73" s="712" t="s">
        <v>44</v>
      </c>
      <c r="C73" s="712"/>
      <c r="D73" s="712"/>
      <c r="E73" s="712"/>
      <c r="F73" s="712"/>
      <c r="G73" s="712"/>
      <c r="H73" s="712"/>
      <c r="I73" s="712"/>
      <c r="J73" s="712"/>
      <c r="K73" s="712"/>
      <c r="L73" s="712"/>
      <c r="M73" s="712"/>
      <c r="N73" s="712"/>
      <c r="O73" s="712"/>
      <c r="P73" s="712"/>
      <c r="Q73" s="712"/>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N432"/>
  <sheetViews>
    <sheetView topLeftCell="A2" zoomScale="70" zoomScaleNormal="70" workbookViewId="0">
      <pane ySplit="7" topLeftCell="A171" activePane="bottomLeft" state="frozen"/>
      <selection activeCell="A2" sqref="A2"/>
      <selection pane="bottomLeft" activeCell="F181" sqref="F181"/>
    </sheetView>
  </sheetViews>
  <sheetFormatPr defaultColWidth="9" defaultRowHeight="15.6"/>
  <cols>
    <col min="1" max="1" width="4.3984375" style="17" customWidth="1"/>
    <col min="2" max="2" width="25.8984375" style="16" customWidth="1"/>
    <col min="3" max="3" width="8.59765625" style="15" hidden="1" customWidth="1"/>
    <col min="4" max="4" width="8.8984375" style="15" hidden="1" customWidth="1"/>
    <col min="5" max="5" width="6.09765625" style="15" customWidth="1"/>
    <col min="6" max="6" width="7.8984375" style="15" customWidth="1"/>
    <col min="7" max="8" width="7.69921875" style="15" customWidth="1"/>
    <col min="9" max="9" width="6.8984375" style="15" hidden="1" customWidth="1"/>
    <col min="10" max="10" width="7" style="15" hidden="1" customWidth="1"/>
    <col min="11" max="11" width="7.3984375" style="15" hidden="1" customWidth="1"/>
    <col min="12" max="12" width="7.59765625" style="15" hidden="1" customWidth="1"/>
    <col min="13" max="15" width="7.69921875" style="15" customWidth="1"/>
    <col min="16" max="16" width="7.59765625" style="15" customWidth="1"/>
    <col min="17" max="17" width="6.8984375" style="15" customWidth="1"/>
    <col min="18" max="18" width="7.296875" style="15" customWidth="1"/>
    <col min="19" max="19" width="7.19921875" style="15" customWidth="1"/>
    <col min="20" max="22" width="6.69921875" style="15" customWidth="1"/>
    <col min="23" max="23" width="7.5" style="15" customWidth="1"/>
    <col min="24" max="24" width="7.8984375" style="15" customWidth="1"/>
    <col min="25" max="25" width="6.09765625" style="15" hidden="1" customWidth="1"/>
    <col min="26" max="26" width="6" style="15" hidden="1" customWidth="1"/>
    <col min="27" max="27" width="7.5" style="15" customWidth="1"/>
    <col min="28" max="28" width="7.3984375" style="15" customWidth="1"/>
    <col min="29" max="30" width="6" style="15" hidden="1" customWidth="1"/>
    <col min="31" max="32" width="7.59765625" style="15" customWidth="1"/>
    <col min="33" max="33" width="6.19921875" style="15" hidden="1" customWidth="1"/>
    <col min="34" max="34" width="7.59765625" style="15" hidden="1" customWidth="1"/>
    <col min="35" max="36" width="7.69921875" style="15" customWidth="1"/>
    <col min="37" max="37" width="5.8984375" style="15" customWidth="1"/>
    <col min="38" max="38" width="7.59765625" style="15" hidden="1" customWidth="1"/>
    <col min="39" max="39" width="7.59765625" style="15" customWidth="1"/>
    <col min="40" max="40" width="7.5" style="15" customWidth="1"/>
    <col min="41" max="41" width="7.19921875" style="15" customWidth="1"/>
    <col min="42" max="42" width="6.69921875" style="15" customWidth="1"/>
    <col min="43" max="43" width="5.8984375" style="15" hidden="1" customWidth="1"/>
    <col min="44" max="44" width="7.796875" style="15" customWidth="1"/>
    <col min="45" max="45" width="7.69921875" style="15" customWidth="1"/>
    <col min="46" max="46" width="6.796875" style="15" customWidth="1"/>
    <col min="47" max="47" width="6.59765625" style="15" customWidth="1"/>
    <col min="48" max="48" width="5.8984375" style="15" hidden="1" customWidth="1"/>
    <col min="49" max="49" width="8.5" style="15" hidden="1" customWidth="1"/>
    <col min="50" max="50" width="6.69921875" style="15" customWidth="1"/>
    <col min="51" max="51" width="5" style="15" customWidth="1"/>
    <col min="52" max="52" width="9.59765625" style="15" customWidth="1"/>
    <col min="53" max="53" width="8.3984375" style="15" customWidth="1"/>
    <col min="54" max="54" width="10.09765625" style="15" customWidth="1"/>
    <col min="55" max="55" width="8.3984375" style="15" customWidth="1"/>
    <col min="56" max="56" width="6.69921875" style="31" customWidth="1"/>
    <col min="57" max="57" width="6.69921875" style="15" customWidth="1"/>
    <col min="58" max="60" width="9" style="15" customWidth="1"/>
    <col min="61" max="61" width="7.8984375" style="15" customWidth="1"/>
    <col min="62" max="63" width="9" style="15" customWidth="1"/>
    <col min="64" max="64" width="8.5" style="15" customWidth="1"/>
    <col min="65" max="66" width="12.69921875" style="15" bestFit="1" customWidth="1"/>
    <col min="67" max="16384" width="9" style="15"/>
  </cols>
  <sheetData>
    <row r="1" spans="1:65" hidden="1">
      <c r="A1" s="679"/>
      <c r="B1" s="679"/>
      <c r="AX1" s="6"/>
    </row>
    <row r="2" spans="1:65" ht="21" customHeight="1">
      <c r="A2" s="389" t="s">
        <v>683</v>
      </c>
      <c r="B2" s="372"/>
      <c r="C2" s="371"/>
      <c r="D2" s="371"/>
      <c r="E2" s="371"/>
      <c r="F2" s="388"/>
      <c r="G2" s="371"/>
      <c r="H2" s="371"/>
      <c r="I2" s="371"/>
      <c r="J2" s="371"/>
      <c r="K2" s="371"/>
      <c r="L2" s="371"/>
      <c r="M2" s="388"/>
      <c r="N2" s="371"/>
      <c r="O2" s="388"/>
      <c r="P2" s="371"/>
      <c r="Q2" s="489">
        <f>R10+U10</f>
        <v>5495.5550000000003</v>
      </c>
      <c r="R2" s="489">
        <f>R34+U34</f>
        <v>3091.3890000000001</v>
      </c>
      <c r="S2" s="489">
        <f>U166+R166</f>
        <v>415.50100000000003</v>
      </c>
      <c r="T2" s="371"/>
      <c r="U2" s="371"/>
      <c r="V2" s="371"/>
      <c r="W2" s="371"/>
      <c r="X2" s="371"/>
      <c r="Y2" s="371"/>
      <c r="Z2" s="371"/>
      <c r="AA2" s="371"/>
      <c r="AB2" s="371"/>
      <c r="AC2" s="388"/>
      <c r="AD2" s="371"/>
      <c r="AE2" s="371"/>
      <c r="AF2" s="371"/>
      <c r="AG2" s="371"/>
      <c r="AH2" s="371"/>
      <c r="AI2" s="371"/>
      <c r="AJ2" s="371"/>
      <c r="AK2" s="371"/>
      <c r="AL2" s="371"/>
      <c r="AM2" s="371"/>
      <c r="AN2" s="371"/>
      <c r="AO2" s="371"/>
      <c r="AP2" s="371"/>
      <c r="AQ2" s="371"/>
      <c r="AR2" s="371"/>
      <c r="AS2" s="371"/>
      <c r="AT2" s="371"/>
      <c r="AU2" s="371"/>
      <c r="AV2" s="371"/>
      <c r="AW2" s="371"/>
      <c r="AX2" s="390" t="s">
        <v>310</v>
      </c>
      <c r="BM2" s="300">
        <f>W10-AC2</f>
        <v>148717</v>
      </c>
    </row>
    <row r="3" spans="1:65" s="16" customFormat="1" ht="23.25" customHeight="1">
      <c r="A3" s="727" t="s">
        <v>60</v>
      </c>
      <c r="B3" s="727"/>
      <c r="C3" s="727"/>
      <c r="D3" s="727"/>
      <c r="E3" s="727"/>
      <c r="F3" s="727"/>
      <c r="G3" s="727"/>
      <c r="H3" s="727"/>
      <c r="I3" s="727"/>
      <c r="J3" s="727"/>
      <c r="K3" s="727"/>
      <c r="L3" s="727"/>
      <c r="M3" s="727"/>
      <c r="N3" s="727"/>
      <c r="O3" s="727"/>
      <c r="P3" s="727"/>
      <c r="Q3" s="727"/>
      <c r="R3" s="727"/>
      <c r="S3" s="727"/>
      <c r="T3" s="727"/>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c r="AT3" s="727"/>
      <c r="AU3" s="727"/>
      <c r="AV3" s="727"/>
      <c r="AW3" s="727"/>
      <c r="AX3" s="727"/>
      <c r="BD3" s="222"/>
    </row>
    <row r="4" spans="1:65" s="16" customFormat="1" ht="15.75" customHeight="1">
      <c r="A4" s="728" t="str">
        <f>+'Biểu 2 NSDP'!A4:AC4</f>
        <v>(Kèm theo Báo cáo số        /UBND-TH, ngày       tháng 11 năm 2024 của UBND huyện Mường Tè)</v>
      </c>
      <c r="B4" s="729"/>
      <c r="C4" s="729"/>
      <c r="D4" s="729"/>
      <c r="E4" s="729"/>
      <c r="F4" s="729"/>
      <c r="G4" s="729"/>
      <c r="H4" s="729"/>
      <c r="I4" s="729"/>
      <c r="J4" s="729"/>
      <c r="K4" s="729"/>
      <c r="L4" s="729"/>
      <c r="M4" s="729"/>
      <c r="N4" s="729"/>
      <c r="O4" s="729"/>
      <c r="P4" s="729"/>
      <c r="Q4" s="729"/>
      <c r="R4" s="729"/>
      <c r="S4" s="729"/>
      <c r="T4" s="729"/>
      <c r="U4" s="729"/>
      <c r="V4" s="729"/>
      <c r="W4" s="729"/>
      <c r="X4" s="729"/>
      <c r="Y4" s="729"/>
      <c r="Z4" s="729"/>
      <c r="AA4" s="729"/>
      <c r="AB4" s="729"/>
      <c r="AC4" s="729"/>
      <c r="AD4" s="729"/>
      <c r="AE4" s="729"/>
      <c r="AF4" s="729"/>
      <c r="AG4" s="729"/>
      <c r="AH4" s="729"/>
      <c r="AI4" s="729"/>
      <c r="AJ4" s="729"/>
      <c r="AK4" s="729"/>
      <c r="AL4" s="729"/>
      <c r="AM4" s="729"/>
      <c r="AN4" s="729"/>
      <c r="AO4" s="729"/>
      <c r="AP4" s="729"/>
      <c r="AQ4" s="729"/>
      <c r="AR4" s="729"/>
      <c r="AS4" s="729"/>
      <c r="AT4" s="729"/>
      <c r="AU4" s="729"/>
      <c r="AV4" s="729"/>
      <c r="AW4" s="729"/>
      <c r="AX4" s="729"/>
      <c r="BD4" s="222"/>
    </row>
    <row r="5" spans="1:65" s="16" customFormat="1" ht="15" customHeight="1">
      <c r="A5" s="391"/>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92"/>
      <c r="AW5" s="714" t="s">
        <v>8</v>
      </c>
      <c r="AX5" s="714"/>
      <c r="BD5" s="222"/>
    </row>
    <row r="6" spans="1:65" s="3" customFormat="1" ht="55.2" customHeight="1">
      <c r="A6" s="682" t="s">
        <v>6</v>
      </c>
      <c r="B6" s="682" t="s">
        <v>9</v>
      </c>
      <c r="C6" s="682" t="s">
        <v>10</v>
      </c>
      <c r="D6" s="682" t="s">
        <v>11</v>
      </c>
      <c r="E6" s="682" t="s">
        <v>12</v>
      </c>
      <c r="F6" s="708" t="s">
        <v>45</v>
      </c>
      <c r="G6" s="708"/>
      <c r="H6" s="708"/>
      <c r="I6" s="708"/>
      <c r="J6" s="708"/>
      <c r="K6" s="723" t="s">
        <v>774</v>
      </c>
      <c r="L6" s="724"/>
      <c r="M6" s="723" t="s">
        <v>37</v>
      </c>
      <c r="N6" s="724"/>
      <c r="O6" s="682" t="s">
        <v>778</v>
      </c>
      <c r="P6" s="682"/>
      <c r="Q6" s="715" t="s">
        <v>78</v>
      </c>
      <c r="R6" s="716"/>
      <c r="S6" s="717"/>
      <c r="T6" s="690" t="s">
        <v>79</v>
      </c>
      <c r="U6" s="691"/>
      <c r="V6" s="692"/>
      <c r="W6" s="715" t="s">
        <v>780</v>
      </c>
      <c r="X6" s="716"/>
      <c r="Y6" s="716"/>
      <c r="Z6" s="716"/>
      <c r="AA6" s="715" t="s">
        <v>783</v>
      </c>
      <c r="AB6" s="716"/>
      <c r="AC6" s="716"/>
      <c r="AD6" s="717"/>
      <c r="AE6" s="715" t="s">
        <v>59</v>
      </c>
      <c r="AF6" s="716"/>
      <c r="AG6" s="716"/>
      <c r="AH6" s="717"/>
      <c r="AI6" s="715" t="s">
        <v>787</v>
      </c>
      <c r="AJ6" s="716"/>
      <c r="AK6" s="716"/>
      <c r="AL6" s="717"/>
      <c r="AM6" s="715" t="s">
        <v>784</v>
      </c>
      <c r="AN6" s="716"/>
      <c r="AO6" s="716"/>
      <c r="AP6" s="716"/>
      <c r="AQ6" s="717"/>
      <c r="AR6" s="715" t="s">
        <v>837</v>
      </c>
      <c r="AS6" s="716"/>
      <c r="AT6" s="716"/>
      <c r="AU6" s="716"/>
      <c r="AV6" s="717"/>
      <c r="AW6" s="713" t="s">
        <v>817</v>
      </c>
      <c r="AX6" s="682" t="s">
        <v>5</v>
      </c>
      <c r="AZ6" s="686" t="s">
        <v>788</v>
      </c>
      <c r="BA6" s="431"/>
      <c r="BB6" s="431"/>
      <c r="BC6" s="431"/>
      <c r="BD6" s="313"/>
      <c r="BE6" s="280"/>
      <c r="BF6" s="280"/>
      <c r="BI6" s="352"/>
      <c r="BJ6" s="352"/>
      <c r="BL6" s="263">
        <f>U10+R10</f>
        <v>5495.5550000000003</v>
      </c>
    </row>
    <row r="7" spans="1:65" s="3" customFormat="1" ht="32.25" customHeight="1">
      <c r="A7" s="682"/>
      <c r="B7" s="682"/>
      <c r="C7" s="682"/>
      <c r="D7" s="682"/>
      <c r="E7" s="682"/>
      <c r="F7" s="708" t="s">
        <v>46</v>
      </c>
      <c r="G7" s="708" t="s">
        <v>25</v>
      </c>
      <c r="H7" s="708" t="s">
        <v>47</v>
      </c>
      <c r="I7" s="708"/>
      <c r="J7" s="708"/>
      <c r="K7" s="708" t="s">
        <v>775</v>
      </c>
      <c r="L7" s="725" t="s">
        <v>776</v>
      </c>
      <c r="M7" s="725" t="s">
        <v>25</v>
      </c>
      <c r="N7" s="725" t="s">
        <v>777</v>
      </c>
      <c r="O7" s="682" t="s">
        <v>24</v>
      </c>
      <c r="P7" s="682" t="s">
        <v>71</v>
      </c>
      <c r="Q7" s="682" t="s">
        <v>81</v>
      </c>
      <c r="R7" s="720" t="s">
        <v>738</v>
      </c>
      <c r="S7" s="684" t="s">
        <v>779</v>
      </c>
      <c r="T7" s="682" t="s">
        <v>61</v>
      </c>
      <c r="U7" s="720" t="s">
        <v>827</v>
      </c>
      <c r="V7" s="684" t="s">
        <v>821</v>
      </c>
      <c r="W7" s="713" t="s">
        <v>25</v>
      </c>
      <c r="X7" s="715" t="s">
        <v>31</v>
      </c>
      <c r="Y7" s="716"/>
      <c r="Z7" s="717"/>
      <c r="AA7" s="718" t="s">
        <v>740</v>
      </c>
      <c r="AB7" s="722" t="s">
        <v>31</v>
      </c>
      <c r="AC7" s="722"/>
      <c r="AD7" s="722"/>
      <c r="AE7" s="718" t="s">
        <v>740</v>
      </c>
      <c r="AF7" s="722" t="s">
        <v>31</v>
      </c>
      <c r="AG7" s="722"/>
      <c r="AH7" s="722"/>
      <c r="AI7" s="718" t="s">
        <v>740</v>
      </c>
      <c r="AJ7" s="722" t="s">
        <v>31</v>
      </c>
      <c r="AK7" s="722"/>
      <c r="AL7" s="722"/>
      <c r="AM7" s="718" t="s">
        <v>740</v>
      </c>
      <c r="AN7" s="715" t="s">
        <v>31</v>
      </c>
      <c r="AO7" s="716"/>
      <c r="AP7" s="716"/>
      <c r="AQ7" s="717"/>
      <c r="AR7" s="718" t="s">
        <v>740</v>
      </c>
      <c r="AS7" s="715" t="s">
        <v>31</v>
      </c>
      <c r="AT7" s="716"/>
      <c r="AU7" s="716"/>
      <c r="AV7" s="717"/>
      <c r="AW7" s="693"/>
      <c r="AX7" s="682"/>
      <c r="AZ7" s="686"/>
      <c r="BA7" s="431"/>
      <c r="BB7" s="431"/>
      <c r="BC7" s="431"/>
      <c r="BD7" s="313"/>
      <c r="BE7" s="263"/>
      <c r="BF7" s="280"/>
      <c r="BI7" s="352"/>
      <c r="BJ7" s="352"/>
      <c r="BL7" s="263">
        <f>U11+R11</f>
        <v>1015.9200000000001</v>
      </c>
    </row>
    <row r="8" spans="1:65" s="3" customFormat="1" ht="93.75" customHeight="1">
      <c r="A8" s="682"/>
      <c r="B8" s="682"/>
      <c r="C8" s="682"/>
      <c r="D8" s="682"/>
      <c r="E8" s="682"/>
      <c r="F8" s="708"/>
      <c r="G8" s="708"/>
      <c r="H8" s="308" t="s">
        <v>49</v>
      </c>
      <c r="I8" s="308" t="s">
        <v>50</v>
      </c>
      <c r="J8" s="308" t="s">
        <v>51</v>
      </c>
      <c r="K8" s="708"/>
      <c r="L8" s="726"/>
      <c r="M8" s="726"/>
      <c r="N8" s="726"/>
      <c r="O8" s="682"/>
      <c r="P8" s="682"/>
      <c r="Q8" s="682"/>
      <c r="R8" s="721"/>
      <c r="S8" s="685"/>
      <c r="T8" s="682"/>
      <c r="U8" s="721"/>
      <c r="V8" s="685"/>
      <c r="W8" s="685"/>
      <c r="X8" s="425" t="s">
        <v>781</v>
      </c>
      <c r="Y8" s="425" t="s">
        <v>50</v>
      </c>
      <c r="Z8" s="425" t="s">
        <v>782</v>
      </c>
      <c r="AA8" s="719"/>
      <c r="AB8" s="425" t="s">
        <v>781</v>
      </c>
      <c r="AC8" s="425" t="s">
        <v>50</v>
      </c>
      <c r="AD8" s="425" t="s">
        <v>782</v>
      </c>
      <c r="AE8" s="719"/>
      <c r="AF8" s="425" t="s">
        <v>781</v>
      </c>
      <c r="AG8" s="425" t="s">
        <v>50</v>
      </c>
      <c r="AH8" s="425" t="s">
        <v>782</v>
      </c>
      <c r="AI8" s="719"/>
      <c r="AJ8" s="425" t="s">
        <v>781</v>
      </c>
      <c r="AK8" s="425" t="s">
        <v>50</v>
      </c>
      <c r="AL8" s="425" t="s">
        <v>782</v>
      </c>
      <c r="AM8" s="719"/>
      <c r="AN8" s="425" t="s">
        <v>781</v>
      </c>
      <c r="AO8" s="425" t="s">
        <v>785</v>
      </c>
      <c r="AP8" s="425" t="s">
        <v>786</v>
      </c>
      <c r="AQ8" s="425" t="s">
        <v>782</v>
      </c>
      <c r="AR8" s="719"/>
      <c r="AS8" s="425" t="s">
        <v>781</v>
      </c>
      <c r="AT8" s="425" t="s">
        <v>785</v>
      </c>
      <c r="AU8" s="425" t="s">
        <v>786</v>
      </c>
      <c r="AV8" s="425" t="s">
        <v>782</v>
      </c>
      <c r="AW8" s="685"/>
      <c r="AX8" s="682"/>
      <c r="AZ8" s="686"/>
      <c r="BA8" s="431"/>
      <c r="BB8" s="431"/>
      <c r="BC8" s="431"/>
      <c r="BD8" s="313"/>
      <c r="BE8" s="280"/>
      <c r="BF8" s="280"/>
      <c r="BI8" s="352"/>
      <c r="BJ8" s="352"/>
      <c r="BL8" s="263">
        <f>U34+R34</f>
        <v>3091.3890000000001</v>
      </c>
      <c r="BM8" s="263">
        <f>U64+R64</f>
        <v>1388.2460000000003</v>
      </c>
    </row>
    <row r="9" spans="1:65" s="449" customFormat="1" ht="23.25" customHeight="1">
      <c r="A9" s="450">
        <v>1</v>
      </c>
      <c r="B9" s="450">
        <v>2</v>
      </c>
      <c r="C9" s="450">
        <v>3</v>
      </c>
      <c r="D9" s="450">
        <v>4</v>
      </c>
      <c r="E9" s="450">
        <v>5</v>
      </c>
      <c r="F9" s="450">
        <v>6</v>
      </c>
      <c r="G9" s="450">
        <v>7</v>
      </c>
      <c r="H9" s="450">
        <v>8</v>
      </c>
      <c r="I9" s="450">
        <v>9</v>
      </c>
      <c r="J9" s="450">
        <v>10</v>
      </c>
      <c r="K9" s="450">
        <v>11</v>
      </c>
      <c r="L9" s="450">
        <v>12</v>
      </c>
      <c r="M9" s="450">
        <v>13</v>
      </c>
      <c r="N9" s="450">
        <v>14</v>
      </c>
      <c r="O9" s="450">
        <v>15</v>
      </c>
      <c r="P9" s="450">
        <v>16</v>
      </c>
      <c r="Q9" s="450">
        <v>17</v>
      </c>
      <c r="R9" s="450">
        <v>18</v>
      </c>
      <c r="S9" s="450">
        <v>19</v>
      </c>
      <c r="T9" s="450">
        <v>20</v>
      </c>
      <c r="U9" s="450">
        <v>21</v>
      </c>
      <c r="V9" s="450">
        <v>22</v>
      </c>
      <c r="W9" s="450">
        <v>23</v>
      </c>
      <c r="X9" s="450">
        <v>24</v>
      </c>
      <c r="Y9" s="450">
        <v>25</v>
      </c>
      <c r="Z9" s="450">
        <v>26</v>
      </c>
      <c r="AA9" s="450">
        <v>27</v>
      </c>
      <c r="AB9" s="450">
        <v>28</v>
      </c>
      <c r="AC9" s="450">
        <v>29</v>
      </c>
      <c r="AD9" s="450">
        <v>30</v>
      </c>
      <c r="AE9" s="450">
        <v>31</v>
      </c>
      <c r="AF9" s="450">
        <v>32</v>
      </c>
      <c r="AG9" s="450">
        <v>33</v>
      </c>
      <c r="AH9" s="450">
        <v>34</v>
      </c>
      <c r="AI9" s="450">
        <v>35</v>
      </c>
      <c r="AJ9" s="450">
        <v>36</v>
      </c>
      <c r="AK9" s="450">
        <v>37</v>
      </c>
      <c r="AL9" s="450">
        <v>38</v>
      </c>
      <c r="AM9" s="450">
        <v>39</v>
      </c>
      <c r="AN9" s="450">
        <v>40</v>
      </c>
      <c r="AO9" s="450">
        <v>41</v>
      </c>
      <c r="AP9" s="450">
        <v>42</v>
      </c>
      <c r="AQ9" s="450">
        <v>43</v>
      </c>
      <c r="AR9" s="450">
        <v>44</v>
      </c>
      <c r="AS9" s="450">
        <v>45</v>
      </c>
      <c r="AT9" s="450">
        <v>46</v>
      </c>
      <c r="AU9" s="450">
        <v>47</v>
      </c>
      <c r="AV9" s="450">
        <v>48</v>
      </c>
      <c r="AW9" s="450" t="s">
        <v>818</v>
      </c>
      <c r="AX9" s="450">
        <v>50</v>
      </c>
      <c r="BD9" s="313"/>
      <c r="BL9" s="263"/>
      <c r="BM9" s="263"/>
    </row>
    <row r="10" spans="1:65" s="3" customFormat="1" ht="24.75" customHeight="1">
      <c r="A10" s="116"/>
      <c r="B10" s="116" t="s">
        <v>17</v>
      </c>
      <c r="C10" s="262"/>
      <c r="D10" s="262"/>
      <c r="E10" s="262"/>
      <c r="F10" s="262"/>
      <c r="G10" s="117">
        <f>G11+G34+G64</f>
        <v>640381.44699999993</v>
      </c>
      <c r="H10" s="117">
        <f t="shared" ref="H10:AW10" si="0">H11+H34+H64</f>
        <v>575825.04799999995</v>
      </c>
      <c r="I10" s="117">
        <f t="shared" si="0"/>
        <v>32504.794000000002</v>
      </c>
      <c r="J10" s="117">
        <f t="shared" si="0"/>
        <v>1041.5219999999999</v>
      </c>
      <c r="K10" s="117">
        <f t="shared" si="0"/>
        <v>0</v>
      </c>
      <c r="L10" s="117">
        <f t="shared" si="0"/>
        <v>57183.297000000006</v>
      </c>
      <c r="M10" s="117">
        <f t="shared" si="0"/>
        <v>608974.04799999995</v>
      </c>
      <c r="N10" s="117">
        <f t="shared" si="0"/>
        <v>575825.04799999995</v>
      </c>
      <c r="O10" s="117">
        <f t="shared" si="0"/>
        <v>325928.72599999997</v>
      </c>
      <c r="P10" s="117">
        <f t="shared" si="0"/>
        <v>51713.194499999998</v>
      </c>
      <c r="Q10" s="117">
        <f t="shared" si="0"/>
        <v>4011.2370000000001</v>
      </c>
      <c r="R10" s="117">
        <f t="shared" si="0"/>
        <v>1568.8270000000002</v>
      </c>
      <c r="S10" s="117">
        <f t="shared" si="0"/>
        <v>4011.2370000000001</v>
      </c>
      <c r="T10" s="117">
        <f t="shared" si="0"/>
        <v>15896.049136</v>
      </c>
      <c r="U10" s="117">
        <f t="shared" si="0"/>
        <v>3926.7280000000001</v>
      </c>
      <c r="V10" s="117">
        <f t="shared" si="0"/>
        <v>15896.292136</v>
      </c>
      <c r="W10" s="117">
        <f t="shared" si="0"/>
        <v>148717</v>
      </c>
      <c r="X10" s="117">
        <f t="shared" si="0"/>
        <v>148717</v>
      </c>
      <c r="Y10" s="117">
        <f t="shared" si="0"/>
        <v>0</v>
      </c>
      <c r="Z10" s="117">
        <f t="shared" si="0"/>
        <v>0</v>
      </c>
      <c r="AA10" s="117">
        <f t="shared" si="0"/>
        <v>67227.774919000018</v>
      </c>
      <c r="AB10" s="117">
        <f t="shared" si="0"/>
        <v>67227.774919000018</v>
      </c>
      <c r="AC10" s="117">
        <f t="shared" si="0"/>
        <v>0</v>
      </c>
      <c r="AD10" s="117">
        <f t="shared" si="0"/>
        <v>0</v>
      </c>
      <c r="AE10" s="117">
        <f t="shared" si="0"/>
        <v>147997</v>
      </c>
      <c r="AF10" s="117">
        <f t="shared" si="0"/>
        <v>148717</v>
      </c>
      <c r="AG10" s="117">
        <f t="shared" si="0"/>
        <v>0</v>
      </c>
      <c r="AH10" s="117">
        <f t="shared" si="0"/>
        <v>0</v>
      </c>
      <c r="AI10" s="117">
        <f t="shared" ref="AI10" si="1">AI11+AI34+AI64</f>
        <v>416217</v>
      </c>
      <c r="AJ10" s="117">
        <f t="shared" si="0"/>
        <v>416217</v>
      </c>
      <c r="AK10" s="117">
        <f t="shared" si="0"/>
        <v>0</v>
      </c>
      <c r="AL10" s="117">
        <f t="shared" si="0"/>
        <v>0</v>
      </c>
      <c r="AM10" s="117">
        <f t="shared" si="0"/>
        <v>140799.67599999998</v>
      </c>
      <c r="AN10" s="117">
        <f t="shared" si="0"/>
        <v>140799.67599999998</v>
      </c>
      <c r="AO10" s="117">
        <f t="shared" si="0"/>
        <v>0</v>
      </c>
      <c r="AP10" s="117">
        <f t="shared" si="0"/>
        <v>0</v>
      </c>
      <c r="AQ10" s="117">
        <f t="shared" si="0"/>
        <v>0</v>
      </c>
      <c r="AR10" s="117">
        <f t="shared" ref="AR10" si="2">AR11+AR34+AR64</f>
        <v>140796</v>
      </c>
      <c r="AS10" s="117">
        <f t="shared" si="0"/>
        <v>140796</v>
      </c>
      <c r="AT10" s="117">
        <f t="shared" si="0"/>
        <v>0</v>
      </c>
      <c r="AU10" s="117">
        <f t="shared" si="0"/>
        <v>0</v>
      </c>
      <c r="AV10" s="117">
        <f t="shared" si="0"/>
        <v>0</v>
      </c>
      <c r="AW10" s="117">
        <f t="shared" si="0"/>
        <v>18632.047999999999</v>
      </c>
      <c r="AX10" s="262"/>
      <c r="AZ10" s="117">
        <f t="shared" ref="AZ10" si="3">AZ11+AZ34+AZ64</f>
        <v>157319</v>
      </c>
      <c r="BA10" s="263">
        <f>AS10+AW10</f>
        <v>159428.04800000001</v>
      </c>
      <c r="BB10" s="431"/>
      <c r="BC10" s="431"/>
      <c r="BD10" s="314">
        <f>AA10/W10*100</f>
        <v>45.20517151300794</v>
      </c>
      <c r="BE10" s="346" t="e">
        <f>#REF!/W10*100</f>
        <v>#REF!</v>
      </c>
      <c r="BF10" s="280"/>
      <c r="BG10" s="263" t="e">
        <f>#REF!+#REF!</f>
        <v>#REF!</v>
      </c>
      <c r="BI10" s="352"/>
      <c r="BJ10" s="352"/>
      <c r="BL10" s="395">
        <f>AA10/W10%</f>
        <v>45.20517151300794</v>
      </c>
      <c r="BM10" s="263" t="e">
        <f>#REF!+#REF!+#REF!</f>
        <v>#REF!</v>
      </c>
    </row>
    <row r="11" spans="1:65" s="32" customFormat="1" ht="45" customHeight="1">
      <c r="A11" s="92" t="s">
        <v>0</v>
      </c>
      <c r="B11" s="73" t="s">
        <v>32</v>
      </c>
      <c r="C11" s="182"/>
      <c r="D11" s="182"/>
      <c r="E11" s="182"/>
      <c r="F11" s="182"/>
      <c r="G11" s="93">
        <f>G12+G28+G32</f>
        <v>26713.364000000001</v>
      </c>
      <c r="H11" s="93">
        <f t="shared" ref="H11:AW11" si="4">H12+H28+H32</f>
        <v>25440</v>
      </c>
      <c r="I11" s="93">
        <f t="shared" si="4"/>
        <v>1027.5899999999999</v>
      </c>
      <c r="J11" s="93">
        <f t="shared" si="4"/>
        <v>245.774</v>
      </c>
      <c r="K11" s="461">
        <f t="shared" si="4"/>
        <v>0</v>
      </c>
      <c r="L11" s="93">
        <f t="shared" si="4"/>
        <v>2761.1549999999997</v>
      </c>
      <c r="M11" s="93">
        <f t="shared" si="4"/>
        <v>26467</v>
      </c>
      <c r="N11" s="93">
        <f t="shared" si="4"/>
        <v>25440</v>
      </c>
      <c r="O11" s="93">
        <f t="shared" si="4"/>
        <v>23956.641</v>
      </c>
      <c r="P11" s="93">
        <f t="shared" si="4"/>
        <v>122.44300000000021</v>
      </c>
      <c r="Q11" s="93">
        <f t="shared" si="4"/>
        <v>1102.1669999999999</v>
      </c>
      <c r="R11" s="93">
        <f t="shared" si="4"/>
        <v>1015.9200000000001</v>
      </c>
      <c r="S11" s="93">
        <f t="shared" si="4"/>
        <v>1102.1669999999999</v>
      </c>
      <c r="T11" s="93">
        <f t="shared" si="4"/>
        <v>12.213999999999999</v>
      </c>
      <c r="U11" s="93">
        <f t="shared" si="4"/>
        <v>0</v>
      </c>
      <c r="V11" s="93">
        <f t="shared" si="4"/>
        <v>12.213999999999999</v>
      </c>
      <c r="W11" s="93">
        <f t="shared" si="4"/>
        <v>2487</v>
      </c>
      <c r="X11" s="93">
        <f t="shared" si="4"/>
        <v>2487</v>
      </c>
      <c r="Y11" s="93">
        <f t="shared" si="4"/>
        <v>0</v>
      </c>
      <c r="Z11" s="93">
        <f t="shared" si="4"/>
        <v>0</v>
      </c>
      <c r="AA11" s="93">
        <f t="shared" si="4"/>
        <v>1589.0189999999998</v>
      </c>
      <c r="AB11" s="93">
        <f t="shared" si="4"/>
        <v>1589.0189999999998</v>
      </c>
      <c r="AC11" s="93">
        <f t="shared" si="4"/>
        <v>0</v>
      </c>
      <c r="AD11" s="93">
        <f t="shared" si="4"/>
        <v>0</v>
      </c>
      <c r="AE11" s="93">
        <f t="shared" si="4"/>
        <v>2487</v>
      </c>
      <c r="AF11" s="93">
        <f t="shared" si="4"/>
        <v>2487</v>
      </c>
      <c r="AG11" s="93">
        <f t="shared" si="4"/>
        <v>0</v>
      </c>
      <c r="AH11" s="93">
        <f t="shared" si="4"/>
        <v>0</v>
      </c>
      <c r="AI11" s="93">
        <f t="shared" ref="AI11" si="5">AI12+AI28+AI32</f>
        <v>22956</v>
      </c>
      <c r="AJ11" s="93">
        <f t="shared" si="4"/>
        <v>22956</v>
      </c>
      <c r="AK11" s="93">
        <f t="shared" si="4"/>
        <v>0</v>
      </c>
      <c r="AL11" s="93">
        <f t="shared" si="4"/>
        <v>0</v>
      </c>
      <c r="AM11" s="93">
        <f t="shared" si="4"/>
        <v>2484</v>
      </c>
      <c r="AN11" s="93">
        <f t="shared" si="4"/>
        <v>2484</v>
      </c>
      <c r="AO11" s="93">
        <f t="shared" si="4"/>
        <v>0</v>
      </c>
      <c r="AP11" s="93">
        <f t="shared" si="4"/>
        <v>0</v>
      </c>
      <c r="AQ11" s="93">
        <f t="shared" si="4"/>
        <v>0</v>
      </c>
      <c r="AR11" s="93">
        <f t="shared" ref="AR11" si="6">AR12+AR28+AR32</f>
        <v>2484</v>
      </c>
      <c r="AS11" s="93">
        <f t="shared" si="4"/>
        <v>2484</v>
      </c>
      <c r="AT11" s="93">
        <f t="shared" si="4"/>
        <v>0</v>
      </c>
      <c r="AU11" s="93">
        <f t="shared" si="4"/>
        <v>0</v>
      </c>
      <c r="AV11" s="93">
        <f t="shared" si="4"/>
        <v>0</v>
      </c>
      <c r="AW11" s="93">
        <f t="shared" si="4"/>
        <v>0</v>
      </c>
      <c r="AX11" s="182"/>
      <c r="AZ11" s="440">
        <v>2484</v>
      </c>
      <c r="BA11" s="430"/>
      <c r="BB11" s="430"/>
      <c r="BC11" s="430"/>
      <c r="BD11" s="314">
        <f>AA11/W11*100</f>
        <v>63.893003618817843</v>
      </c>
      <c r="BE11" s="346" t="e">
        <f>#REF!/W11*100</f>
        <v>#REF!</v>
      </c>
      <c r="BF11" s="281"/>
      <c r="BI11" s="15" t="s">
        <v>728</v>
      </c>
      <c r="BJ11" s="15" t="s">
        <v>729</v>
      </c>
      <c r="BL11" s="395">
        <f>AA11/W11%</f>
        <v>63.893003618817843</v>
      </c>
      <c r="BM11" s="367"/>
    </row>
    <row r="12" spans="1:65" ht="33.75" customHeight="1">
      <c r="A12" s="127" t="s">
        <v>19</v>
      </c>
      <c r="B12" s="128" t="s">
        <v>30</v>
      </c>
      <c r="C12" s="188"/>
      <c r="D12" s="188"/>
      <c r="E12" s="188"/>
      <c r="F12" s="188"/>
      <c r="G12" s="125">
        <f>SUM(G13:G27)</f>
        <v>21073.364000000001</v>
      </c>
      <c r="H12" s="125">
        <f t="shared" ref="H12:AW12" si="7">SUM(H13:H27)</f>
        <v>19984</v>
      </c>
      <c r="I12" s="125">
        <f t="shared" si="7"/>
        <v>942.26</v>
      </c>
      <c r="J12" s="125">
        <f t="shared" si="7"/>
        <v>147.10400000000001</v>
      </c>
      <c r="K12" s="462">
        <f t="shared" si="7"/>
        <v>0</v>
      </c>
      <c r="L12" s="125">
        <f t="shared" si="7"/>
        <v>2761.1549999999997</v>
      </c>
      <c r="M12" s="80">
        <f t="shared" si="7"/>
        <v>20926</v>
      </c>
      <c r="N12" s="80">
        <f t="shared" si="7"/>
        <v>19984</v>
      </c>
      <c r="O12" s="125">
        <f t="shared" si="7"/>
        <v>20489.012999999999</v>
      </c>
      <c r="P12" s="125">
        <f t="shared" si="7"/>
        <v>0</v>
      </c>
      <c r="Q12" s="125">
        <f t="shared" si="7"/>
        <v>1102.1669999999999</v>
      </c>
      <c r="R12" s="125">
        <f t="shared" si="7"/>
        <v>1015.9200000000001</v>
      </c>
      <c r="S12" s="125">
        <f t="shared" si="7"/>
        <v>1102.1669999999999</v>
      </c>
      <c r="T12" s="125">
        <f t="shared" si="7"/>
        <v>0</v>
      </c>
      <c r="U12" s="125">
        <f t="shared" si="7"/>
        <v>0</v>
      </c>
      <c r="V12" s="125">
        <f t="shared" si="7"/>
        <v>0</v>
      </c>
      <c r="W12" s="125">
        <f t="shared" si="7"/>
        <v>1437</v>
      </c>
      <c r="X12" s="125">
        <f t="shared" si="7"/>
        <v>1437</v>
      </c>
      <c r="Y12" s="125">
        <f t="shared" si="7"/>
        <v>0</v>
      </c>
      <c r="Z12" s="125">
        <f t="shared" si="7"/>
        <v>0</v>
      </c>
      <c r="AA12" s="125">
        <f t="shared" si="7"/>
        <v>798.42699999999991</v>
      </c>
      <c r="AB12" s="125">
        <f t="shared" si="7"/>
        <v>798.42699999999991</v>
      </c>
      <c r="AC12" s="125">
        <f t="shared" si="7"/>
        <v>0</v>
      </c>
      <c r="AD12" s="125">
        <f t="shared" si="7"/>
        <v>0</v>
      </c>
      <c r="AE12" s="125">
        <f t="shared" si="7"/>
        <v>1437</v>
      </c>
      <c r="AF12" s="125">
        <f t="shared" si="7"/>
        <v>1437</v>
      </c>
      <c r="AG12" s="125">
        <f t="shared" si="7"/>
        <v>0</v>
      </c>
      <c r="AH12" s="125">
        <f t="shared" si="7"/>
        <v>0</v>
      </c>
      <c r="AI12" s="125">
        <f t="shared" ref="AI12" si="8">SUM(AI13:AI27)</f>
        <v>19984</v>
      </c>
      <c r="AJ12" s="125">
        <f t="shared" si="7"/>
        <v>19984</v>
      </c>
      <c r="AK12" s="125">
        <f t="shared" si="7"/>
        <v>0</v>
      </c>
      <c r="AL12" s="125">
        <f t="shared" si="7"/>
        <v>0</v>
      </c>
      <c r="AM12" s="125">
        <f t="shared" si="7"/>
        <v>0</v>
      </c>
      <c r="AN12" s="125">
        <f t="shared" si="7"/>
        <v>0</v>
      </c>
      <c r="AO12" s="125">
        <f t="shared" si="7"/>
        <v>0</v>
      </c>
      <c r="AP12" s="125">
        <f t="shared" si="7"/>
        <v>0</v>
      </c>
      <c r="AQ12" s="125">
        <f t="shared" si="7"/>
        <v>0</v>
      </c>
      <c r="AR12" s="125">
        <f t="shared" ref="AR12" si="9">SUM(AR13:AR27)</f>
        <v>0</v>
      </c>
      <c r="AS12" s="125">
        <f t="shared" si="7"/>
        <v>0</v>
      </c>
      <c r="AT12" s="125">
        <f t="shared" si="7"/>
        <v>0</v>
      </c>
      <c r="AU12" s="125">
        <f t="shared" si="7"/>
        <v>0</v>
      </c>
      <c r="AV12" s="125">
        <f t="shared" si="7"/>
        <v>0</v>
      </c>
      <c r="AW12" s="125">
        <f t="shared" si="7"/>
        <v>0</v>
      </c>
      <c r="AX12" s="188"/>
      <c r="AZ12" s="115"/>
      <c r="BD12" s="314">
        <f>AA12/W12*100</f>
        <v>55.562073764787748</v>
      </c>
      <c r="BE12" s="344"/>
      <c r="BF12" s="15">
        <f>R10/Q10*100</f>
        <v>39.110802976737602</v>
      </c>
      <c r="BI12" s="353">
        <f>SUM(BI13:BI195)</f>
        <v>13479.851000000001</v>
      </c>
      <c r="BJ12" s="353">
        <f>SUM(BJ13:BJ195)</f>
        <v>10014.574000000001</v>
      </c>
      <c r="BL12" s="395">
        <f>AA12/W12%</f>
        <v>55.562073764787748</v>
      </c>
    </row>
    <row r="13" spans="1:65" s="8" customFormat="1" ht="52.8">
      <c r="A13" s="143">
        <v>1</v>
      </c>
      <c r="B13" s="67" t="s">
        <v>166</v>
      </c>
      <c r="C13" s="199" t="s">
        <v>167</v>
      </c>
      <c r="D13" s="245" t="s">
        <v>515</v>
      </c>
      <c r="E13" s="199" t="s">
        <v>169</v>
      </c>
      <c r="F13" s="199" t="s">
        <v>168</v>
      </c>
      <c r="G13" s="56">
        <v>1000</v>
      </c>
      <c r="H13" s="119">
        <v>950</v>
      </c>
      <c r="I13" s="121">
        <v>50</v>
      </c>
      <c r="J13" s="151"/>
      <c r="K13" s="199" t="s">
        <v>802</v>
      </c>
      <c r="L13" s="119">
        <v>999.56700000000001</v>
      </c>
      <c r="M13" s="144">
        <v>1000</v>
      </c>
      <c r="N13" s="144">
        <v>950</v>
      </c>
      <c r="O13" s="144">
        <v>999.56700000000001</v>
      </c>
      <c r="P13" s="151"/>
      <c r="Q13" s="151"/>
      <c r="R13" s="151"/>
      <c r="S13" s="144"/>
      <c r="T13" s="380"/>
      <c r="U13" s="380"/>
      <c r="V13" s="414"/>
      <c r="W13" s="373">
        <v>150</v>
      </c>
      <c r="X13" s="373">
        <v>150</v>
      </c>
      <c r="Y13" s="373"/>
      <c r="Z13" s="373"/>
      <c r="AA13" s="375">
        <v>150</v>
      </c>
      <c r="AB13" s="375">
        <v>150</v>
      </c>
      <c r="AC13" s="375"/>
      <c r="AD13" s="375"/>
      <c r="AE13" s="373">
        <v>150</v>
      </c>
      <c r="AF13" s="373">
        <v>150</v>
      </c>
      <c r="AG13" s="375"/>
      <c r="AH13" s="375"/>
      <c r="AI13" s="375">
        <f t="shared" ref="AI13:AI27" si="10">AJ13+AK13+AL13</f>
        <v>950</v>
      </c>
      <c r="AJ13" s="375">
        <v>950</v>
      </c>
      <c r="AK13" s="375"/>
      <c r="AL13" s="375"/>
      <c r="AM13" s="375">
        <f>AN13+AO13+AP13+AQ13</f>
        <v>0</v>
      </c>
      <c r="AN13" s="375">
        <f>N13-AJ13</f>
        <v>0</v>
      </c>
      <c r="AO13" s="375"/>
      <c r="AP13" s="375"/>
      <c r="AQ13" s="375"/>
      <c r="AR13" s="375">
        <f>AS13+AT13+AU13+AV13</f>
        <v>0</v>
      </c>
      <c r="AS13" s="375">
        <f>AN13</f>
        <v>0</v>
      </c>
      <c r="AT13" s="375">
        <f>AO13</f>
        <v>0</v>
      </c>
      <c r="AU13" s="375">
        <f>AP13</f>
        <v>0</v>
      </c>
      <c r="AV13" s="375">
        <f>AQ13</f>
        <v>0</v>
      </c>
      <c r="AW13" s="375">
        <f>N13-AS13-AJ13</f>
        <v>0</v>
      </c>
      <c r="AX13" s="438"/>
      <c r="AZ13" s="115"/>
      <c r="BD13" s="315"/>
      <c r="BE13" s="347"/>
      <c r="BI13" s="349">
        <f>W13</f>
        <v>150</v>
      </c>
      <c r="BJ13" s="349">
        <f>AA13</f>
        <v>150</v>
      </c>
      <c r="BM13" s="349">
        <f>W13+T13+Q13</f>
        <v>150</v>
      </c>
    </row>
    <row r="14" spans="1:65" s="8" customFormat="1" ht="27.75" customHeight="1">
      <c r="A14" s="143">
        <v>2</v>
      </c>
      <c r="B14" s="67" t="s">
        <v>208</v>
      </c>
      <c r="C14" s="199" t="s">
        <v>222</v>
      </c>
      <c r="D14" s="199" t="s">
        <v>513</v>
      </c>
      <c r="E14" s="199" t="s">
        <v>169</v>
      </c>
      <c r="F14" s="199" t="s">
        <v>233</v>
      </c>
      <c r="G14" s="56">
        <v>950</v>
      </c>
      <c r="H14" s="119">
        <v>900</v>
      </c>
      <c r="I14" s="121">
        <v>50</v>
      </c>
      <c r="J14" s="151"/>
      <c r="K14" s="463"/>
      <c r="L14" s="412"/>
      <c r="M14" s="144">
        <v>950</v>
      </c>
      <c r="N14" s="144">
        <v>900</v>
      </c>
      <c r="O14" s="144">
        <v>929.85</v>
      </c>
      <c r="P14" s="151"/>
      <c r="Q14" s="354">
        <v>2.0000000000000284</v>
      </c>
      <c r="R14" s="151"/>
      <c r="S14" s="354">
        <v>2.0000000000000284</v>
      </c>
      <c r="T14" s="380"/>
      <c r="U14" s="380"/>
      <c r="V14" s="414"/>
      <c r="W14" s="373">
        <v>50</v>
      </c>
      <c r="X14" s="373">
        <v>50</v>
      </c>
      <c r="Y14" s="373"/>
      <c r="Z14" s="373"/>
      <c r="AA14" s="375">
        <v>45.695999999999998</v>
      </c>
      <c r="AB14" s="375">
        <v>45.695999999999998</v>
      </c>
      <c r="AC14" s="375"/>
      <c r="AD14" s="375"/>
      <c r="AE14" s="373">
        <v>50</v>
      </c>
      <c r="AF14" s="373">
        <v>50</v>
      </c>
      <c r="AG14" s="375"/>
      <c r="AH14" s="375"/>
      <c r="AI14" s="375">
        <f t="shared" si="10"/>
        <v>900</v>
      </c>
      <c r="AJ14" s="375">
        <v>900</v>
      </c>
      <c r="AK14" s="375"/>
      <c r="AL14" s="375"/>
      <c r="AM14" s="375">
        <f t="shared" ref="AM14:AM33" si="11">AN14+AO14+AP14+AQ14</f>
        <v>0</v>
      </c>
      <c r="AN14" s="375">
        <f>N14-AJ14</f>
        <v>0</v>
      </c>
      <c r="AO14" s="375"/>
      <c r="AP14" s="375"/>
      <c r="AQ14" s="375"/>
      <c r="AR14" s="375">
        <f t="shared" ref="AR14:AR33" si="12">AS14+AT14+AU14+AV14</f>
        <v>0</v>
      </c>
      <c r="AS14" s="375">
        <f t="shared" ref="AS14:AS27" si="13">AN14</f>
        <v>0</v>
      </c>
      <c r="AT14" s="375">
        <f t="shared" ref="AT14:AT27" si="14">AO14</f>
        <v>0</v>
      </c>
      <c r="AU14" s="375">
        <f t="shared" ref="AU14:AU27" si="15">AP14</f>
        <v>0</v>
      </c>
      <c r="AV14" s="375">
        <f t="shared" ref="AV14:AV27" si="16">AQ14</f>
        <v>0</v>
      </c>
      <c r="AW14" s="375">
        <f t="shared" ref="AW14:AW33" si="17">N14-AS14-AJ14</f>
        <v>0</v>
      </c>
      <c r="AX14" s="438"/>
      <c r="AZ14" s="115"/>
      <c r="BD14" s="315"/>
      <c r="BE14" s="347"/>
      <c r="BF14" s="350">
        <v>150585.57500000001</v>
      </c>
      <c r="BG14" s="349" t="e">
        <f>BF14-#REF!</f>
        <v>#REF!</v>
      </c>
    </row>
    <row r="15" spans="1:65" s="8" customFormat="1" ht="39.6">
      <c r="A15" s="143">
        <v>3</v>
      </c>
      <c r="B15" s="67" t="s">
        <v>209</v>
      </c>
      <c r="C15" s="199" t="s">
        <v>223</v>
      </c>
      <c r="D15" s="199" t="s">
        <v>516</v>
      </c>
      <c r="E15" s="199" t="s">
        <v>169</v>
      </c>
      <c r="F15" s="199" t="s">
        <v>234</v>
      </c>
      <c r="G15" s="56">
        <v>1800</v>
      </c>
      <c r="H15" s="120">
        <v>1736</v>
      </c>
      <c r="I15" s="121">
        <v>64</v>
      </c>
      <c r="J15" s="151"/>
      <c r="K15" s="463"/>
      <c r="L15" s="412"/>
      <c r="M15" s="144">
        <v>1800</v>
      </c>
      <c r="N15" s="144">
        <v>1736</v>
      </c>
      <c r="O15" s="144">
        <v>1789.7529999999999</v>
      </c>
      <c r="P15" s="151"/>
      <c r="Q15" s="151"/>
      <c r="R15" s="151"/>
      <c r="S15" s="144"/>
      <c r="T15" s="380"/>
      <c r="U15" s="380"/>
      <c r="V15" s="414"/>
      <c r="W15" s="373">
        <v>86</v>
      </c>
      <c r="X15" s="373">
        <v>86</v>
      </c>
      <c r="Y15" s="373"/>
      <c r="Z15" s="373"/>
      <c r="AA15" s="375">
        <v>55.469000000000001</v>
      </c>
      <c r="AB15" s="375">
        <v>55.469000000000001</v>
      </c>
      <c r="AC15" s="375"/>
      <c r="AD15" s="375"/>
      <c r="AE15" s="373">
        <v>86</v>
      </c>
      <c r="AF15" s="373">
        <v>86</v>
      </c>
      <c r="AG15" s="375"/>
      <c r="AH15" s="375"/>
      <c r="AI15" s="375">
        <f t="shared" si="10"/>
        <v>1736</v>
      </c>
      <c r="AJ15" s="375">
        <v>1736</v>
      </c>
      <c r="AK15" s="375"/>
      <c r="AL15" s="375"/>
      <c r="AM15" s="375">
        <f t="shared" si="11"/>
        <v>0</v>
      </c>
      <c r="AN15" s="375">
        <f t="shared" ref="AN15:AN33" si="18">N15-AJ15</f>
        <v>0</v>
      </c>
      <c r="AO15" s="375"/>
      <c r="AP15" s="375"/>
      <c r="AQ15" s="375"/>
      <c r="AR15" s="375">
        <f t="shared" si="12"/>
        <v>0</v>
      </c>
      <c r="AS15" s="375">
        <f t="shared" si="13"/>
        <v>0</v>
      </c>
      <c r="AT15" s="375">
        <f t="shared" si="14"/>
        <v>0</v>
      </c>
      <c r="AU15" s="375">
        <f t="shared" si="15"/>
        <v>0</v>
      </c>
      <c r="AV15" s="375">
        <f t="shared" si="16"/>
        <v>0</v>
      </c>
      <c r="AW15" s="375">
        <f t="shared" si="17"/>
        <v>0</v>
      </c>
      <c r="AX15" s="438"/>
      <c r="AZ15" s="115"/>
      <c r="BD15" s="315"/>
      <c r="BE15" s="347"/>
    </row>
    <row r="16" spans="1:65" s="8" customFormat="1" ht="26.4">
      <c r="A16" s="143">
        <v>4</v>
      </c>
      <c r="B16" s="67" t="s">
        <v>210</v>
      </c>
      <c r="C16" s="199" t="s">
        <v>224</v>
      </c>
      <c r="D16" s="199" t="s">
        <v>517</v>
      </c>
      <c r="E16" s="199" t="s">
        <v>169</v>
      </c>
      <c r="F16" s="199" t="s">
        <v>235</v>
      </c>
      <c r="G16" s="56">
        <v>1786</v>
      </c>
      <c r="H16" s="119">
        <v>1736</v>
      </c>
      <c r="I16" s="121">
        <v>50</v>
      </c>
      <c r="J16" s="151"/>
      <c r="K16" s="199" t="s">
        <v>824</v>
      </c>
      <c r="L16" s="144">
        <v>1761.588</v>
      </c>
      <c r="M16" s="144">
        <v>1786</v>
      </c>
      <c r="N16" s="144">
        <v>1736</v>
      </c>
      <c r="O16" s="144">
        <v>1777.9110000000001</v>
      </c>
      <c r="P16" s="151"/>
      <c r="Q16" s="123">
        <v>3.2870000000000346</v>
      </c>
      <c r="R16" s="151"/>
      <c r="S16" s="123">
        <v>3.2870000000000346</v>
      </c>
      <c r="T16" s="380"/>
      <c r="U16" s="380"/>
      <c r="V16" s="414"/>
      <c r="W16" s="373">
        <v>136</v>
      </c>
      <c r="X16" s="373">
        <v>136</v>
      </c>
      <c r="Y16" s="373"/>
      <c r="Z16" s="373"/>
      <c r="AA16" s="375">
        <v>82.477999999999994</v>
      </c>
      <c r="AB16" s="375">
        <v>82.477999999999994</v>
      </c>
      <c r="AC16" s="375"/>
      <c r="AD16" s="375"/>
      <c r="AE16" s="373">
        <v>136</v>
      </c>
      <c r="AF16" s="373">
        <v>136</v>
      </c>
      <c r="AG16" s="375"/>
      <c r="AH16" s="375"/>
      <c r="AI16" s="375">
        <f t="shared" si="10"/>
        <v>1736</v>
      </c>
      <c r="AJ16" s="375">
        <v>1736</v>
      </c>
      <c r="AK16" s="375"/>
      <c r="AL16" s="375"/>
      <c r="AM16" s="375">
        <f t="shared" si="11"/>
        <v>0</v>
      </c>
      <c r="AN16" s="375">
        <f t="shared" si="18"/>
        <v>0</v>
      </c>
      <c r="AO16" s="375"/>
      <c r="AP16" s="375"/>
      <c r="AQ16" s="375"/>
      <c r="AR16" s="375">
        <f t="shared" si="12"/>
        <v>0</v>
      </c>
      <c r="AS16" s="375">
        <f t="shared" si="13"/>
        <v>0</v>
      </c>
      <c r="AT16" s="375">
        <f t="shared" si="14"/>
        <v>0</v>
      </c>
      <c r="AU16" s="375">
        <f t="shared" si="15"/>
        <v>0</v>
      </c>
      <c r="AV16" s="375">
        <f t="shared" si="16"/>
        <v>0</v>
      </c>
      <c r="AW16" s="375">
        <f t="shared" si="17"/>
        <v>0</v>
      </c>
      <c r="AX16" s="438"/>
      <c r="AZ16" s="115"/>
      <c r="BD16" s="315"/>
      <c r="BE16" s="347"/>
    </row>
    <row r="17" spans="1:65" s="8" customFormat="1" ht="26.4">
      <c r="A17" s="143">
        <v>5</v>
      </c>
      <c r="B17" s="67" t="s">
        <v>211</v>
      </c>
      <c r="C17" s="199" t="s">
        <v>225</v>
      </c>
      <c r="D17" s="199" t="s">
        <v>518</v>
      </c>
      <c r="E17" s="199" t="s">
        <v>169</v>
      </c>
      <c r="F17" s="199" t="s">
        <v>236</v>
      </c>
      <c r="G17" s="56">
        <v>636.36400000000003</v>
      </c>
      <c r="H17" s="119">
        <v>536</v>
      </c>
      <c r="I17" s="151"/>
      <c r="J17" s="121">
        <v>100.364</v>
      </c>
      <c r="K17" s="464"/>
      <c r="L17" s="435"/>
      <c r="M17" s="437">
        <v>536</v>
      </c>
      <c r="N17" s="144">
        <v>536</v>
      </c>
      <c r="O17" s="144">
        <v>620</v>
      </c>
      <c r="P17" s="151"/>
      <c r="Q17" s="151"/>
      <c r="R17" s="151"/>
      <c r="S17" s="144"/>
      <c r="T17" s="380"/>
      <c r="U17" s="380"/>
      <c r="V17" s="414"/>
      <c r="W17" s="373">
        <v>40</v>
      </c>
      <c r="X17" s="373">
        <v>40</v>
      </c>
      <c r="Y17" s="373"/>
      <c r="Z17" s="373"/>
      <c r="AA17" s="375">
        <v>0</v>
      </c>
      <c r="AB17" s="375">
        <v>0</v>
      </c>
      <c r="AC17" s="375"/>
      <c r="AD17" s="375"/>
      <c r="AE17" s="373">
        <v>40</v>
      </c>
      <c r="AF17" s="373">
        <v>40</v>
      </c>
      <c r="AG17" s="375"/>
      <c r="AH17" s="375"/>
      <c r="AI17" s="375">
        <f t="shared" si="10"/>
        <v>536</v>
      </c>
      <c r="AJ17" s="375">
        <v>536</v>
      </c>
      <c r="AK17" s="375"/>
      <c r="AL17" s="375"/>
      <c r="AM17" s="375">
        <f t="shared" si="11"/>
        <v>0</v>
      </c>
      <c r="AN17" s="375">
        <f t="shared" si="18"/>
        <v>0</v>
      </c>
      <c r="AO17" s="375"/>
      <c r="AP17" s="375"/>
      <c r="AQ17" s="375"/>
      <c r="AR17" s="375">
        <f t="shared" si="12"/>
        <v>0</v>
      </c>
      <c r="AS17" s="375">
        <f t="shared" si="13"/>
        <v>0</v>
      </c>
      <c r="AT17" s="375">
        <f t="shared" si="14"/>
        <v>0</v>
      </c>
      <c r="AU17" s="375">
        <f t="shared" si="15"/>
        <v>0</v>
      </c>
      <c r="AV17" s="375">
        <f t="shared" si="16"/>
        <v>0</v>
      </c>
      <c r="AW17" s="375">
        <f t="shared" si="17"/>
        <v>0</v>
      </c>
      <c r="AX17" s="438"/>
      <c r="AZ17" s="115"/>
      <c r="BD17" s="315"/>
      <c r="BE17" s="347"/>
    </row>
    <row r="18" spans="1:65" s="8" customFormat="1" ht="39.75" customHeight="1">
      <c r="A18" s="143">
        <v>6</v>
      </c>
      <c r="B18" s="67" t="s">
        <v>212</v>
      </c>
      <c r="C18" s="199" t="s">
        <v>226</v>
      </c>
      <c r="D18" s="199" t="s">
        <v>519</v>
      </c>
      <c r="E18" s="199" t="s">
        <v>169</v>
      </c>
      <c r="F18" s="199" t="s">
        <v>237</v>
      </c>
      <c r="G18" s="56">
        <v>1800</v>
      </c>
      <c r="H18" s="119">
        <v>1736</v>
      </c>
      <c r="I18" s="121">
        <v>64</v>
      </c>
      <c r="J18" s="151"/>
      <c r="K18" s="463"/>
      <c r="L18" s="412"/>
      <c r="M18" s="144">
        <v>1800</v>
      </c>
      <c r="N18" s="144">
        <v>1736</v>
      </c>
      <c r="O18" s="144">
        <v>1761.932</v>
      </c>
      <c r="P18" s="151"/>
      <c r="Q18" s="123">
        <v>2.950999999999965</v>
      </c>
      <c r="R18" s="151"/>
      <c r="S18" s="123">
        <v>2.950999999999965</v>
      </c>
      <c r="T18" s="380"/>
      <c r="U18" s="380"/>
      <c r="V18" s="414"/>
      <c r="W18" s="373">
        <v>86</v>
      </c>
      <c r="X18" s="373">
        <v>86</v>
      </c>
      <c r="Y18" s="373"/>
      <c r="Z18" s="373"/>
      <c r="AA18" s="375">
        <v>0</v>
      </c>
      <c r="AB18" s="375">
        <v>0</v>
      </c>
      <c r="AC18" s="375"/>
      <c r="AD18" s="375"/>
      <c r="AE18" s="373">
        <v>86</v>
      </c>
      <c r="AF18" s="373">
        <v>86</v>
      </c>
      <c r="AG18" s="375"/>
      <c r="AH18" s="375"/>
      <c r="AI18" s="375">
        <f t="shared" si="10"/>
        <v>1736</v>
      </c>
      <c r="AJ18" s="375">
        <v>1736</v>
      </c>
      <c r="AK18" s="375"/>
      <c r="AL18" s="375"/>
      <c r="AM18" s="375">
        <f t="shared" si="11"/>
        <v>0</v>
      </c>
      <c r="AN18" s="375">
        <f t="shared" si="18"/>
        <v>0</v>
      </c>
      <c r="AO18" s="375"/>
      <c r="AP18" s="375"/>
      <c r="AQ18" s="375"/>
      <c r="AR18" s="375">
        <f t="shared" si="12"/>
        <v>0</v>
      </c>
      <c r="AS18" s="375">
        <f t="shared" si="13"/>
        <v>0</v>
      </c>
      <c r="AT18" s="375">
        <f t="shared" si="14"/>
        <v>0</v>
      </c>
      <c r="AU18" s="375">
        <f t="shared" si="15"/>
        <v>0</v>
      </c>
      <c r="AV18" s="375">
        <f t="shared" si="16"/>
        <v>0</v>
      </c>
      <c r="AW18" s="375">
        <f t="shared" si="17"/>
        <v>0</v>
      </c>
      <c r="AX18" s="438"/>
      <c r="AZ18" s="115"/>
      <c r="BD18" s="315"/>
      <c r="BE18" s="347"/>
    </row>
    <row r="19" spans="1:65" s="8" customFormat="1" ht="26.4">
      <c r="A19" s="143">
        <v>7</v>
      </c>
      <c r="B19" s="67" t="s">
        <v>213</v>
      </c>
      <c r="C19" s="199" t="s">
        <v>227</v>
      </c>
      <c r="D19" s="199" t="s">
        <v>520</v>
      </c>
      <c r="E19" s="199" t="s">
        <v>169</v>
      </c>
      <c r="F19" s="199" t="s">
        <v>238</v>
      </c>
      <c r="G19" s="56">
        <v>934</v>
      </c>
      <c r="H19" s="119">
        <v>876</v>
      </c>
      <c r="I19" s="121">
        <v>11.26</v>
      </c>
      <c r="J19" s="121">
        <v>46.74</v>
      </c>
      <c r="K19" s="464"/>
      <c r="L19" s="435"/>
      <c r="M19" s="437">
        <v>887</v>
      </c>
      <c r="N19" s="437">
        <v>876</v>
      </c>
      <c r="O19" s="144">
        <v>920</v>
      </c>
      <c r="P19" s="151"/>
      <c r="Q19" s="151"/>
      <c r="R19" s="151"/>
      <c r="S19" s="144"/>
      <c r="T19" s="380"/>
      <c r="U19" s="380"/>
      <c r="V19" s="414"/>
      <c r="W19" s="373">
        <v>56</v>
      </c>
      <c r="X19" s="373">
        <v>56</v>
      </c>
      <c r="Y19" s="373"/>
      <c r="Z19" s="373"/>
      <c r="AA19" s="375">
        <v>0</v>
      </c>
      <c r="AB19" s="375">
        <v>0</v>
      </c>
      <c r="AC19" s="375"/>
      <c r="AD19" s="375"/>
      <c r="AE19" s="373">
        <v>56</v>
      </c>
      <c r="AF19" s="373">
        <v>56</v>
      </c>
      <c r="AG19" s="375"/>
      <c r="AH19" s="375"/>
      <c r="AI19" s="375">
        <f t="shared" si="10"/>
        <v>876</v>
      </c>
      <c r="AJ19" s="375">
        <v>876</v>
      </c>
      <c r="AK19" s="375"/>
      <c r="AL19" s="375"/>
      <c r="AM19" s="375">
        <f t="shared" si="11"/>
        <v>0</v>
      </c>
      <c r="AN19" s="375">
        <f t="shared" si="18"/>
        <v>0</v>
      </c>
      <c r="AO19" s="375"/>
      <c r="AP19" s="375"/>
      <c r="AQ19" s="375"/>
      <c r="AR19" s="375">
        <f t="shared" si="12"/>
        <v>0</v>
      </c>
      <c r="AS19" s="375">
        <f t="shared" si="13"/>
        <v>0</v>
      </c>
      <c r="AT19" s="375">
        <f t="shared" si="14"/>
        <v>0</v>
      </c>
      <c r="AU19" s="375">
        <f t="shared" si="15"/>
        <v>0</v>
      </c>
      <c r="AV19" s="375">
        <f t="shared" si="16"/>
        <v>0</v>
      </c>
      <c r="AW19" s="375">
        <f t="shared" si="17"/>
        <v>0</v>
      </c>
      <c r="AX19" s="438"/>
      <c r="AZ19" s="115"/>
      <c r="BD19" s="315"/>
      <c r="BE19" s="347"/>
    </row>
    <row r="20" spans="1:65" s="8" customFormat="1" ht="26.4">
      <c r="A20" s="143">
        <v>8</v>
      </c>
      <c r="B20" s="67" t="s">
        <v>214</v>
      </c>
      <c r="C20" s="199" t="s">
        <v>228</v>
      </c>
      <c r="D20" s="199" t="s">
        <v>521</v>
      </c>
      <c r="E20" s="199" t="s">
        <v>169</v>
      </c>
      <c r="F20" s="199" t="s">
        <v>239</v>
      </c>
      <c r="G20" s="56">
        <v>1844</v>
      </c>
      <c r="H20" s="119">
        <v>1736</v>
      </c>
      <c r="I20" s="121">
        <v>108</v>
      </c>
      <c r="J20" s="151"/>
      <c r="K20" s="463"/>
      <c r="L20" s="412"/>
      <c r="M20" s="144">
        <v>1844</v>
      </c>
      <c r="N20" s="144">
        <v>1736</v>
      </c>
      <c r="O20" s="144">
        <v>1820</v>
      </c>
      <c r="P20" s="151"/>
      <c r="Q20" s="151"/>
      <c r="R20" s="151"/>
      <c r="S20" s="144"/>
      <c r="T20" s="380"/>
      <c r="U20" s="380"/>
      <c r="V20" s="414"/>
      <c r="W20" s="373">
        <v>136</v>
      </c>
      <c r="X20" s="373">
        <v>136</v>
      </c>
      <c r="Y20" s="373"/>
      <c r="Z20" s="373"/>
      <c r="AA20" s="375">
        <v>136</v>
      </c>
      <c r="AB20" s="375">
        <v>136</v>
      </c>
      <c r="AC20" s="375"/>
      <c r="AD20" s="375"/>
      <c r="AE20" s="373">
        <v>136</v>
      </c>
      <c r="AF20" s="373">
        <v>136</v>
      </c>
      <c r="AG20" s="375"/>
      <c r="AH20" s="375"/>
      <c r="AI20" s="375">
        <f t="shared" si="10"/>
        <v>1736</v>
      </c>
      <c r="AJ20" s="375">
        <v>1736</v>
      </c>
      <c r="AK20" s="375"/>
      <c r="AL20" s="375"/>
      <c r="AM20" s="375">
        <f t="shared" si="11"/>
        <v>0</v>
      </c>
      <c r="AN20" s="375">
        <f t="shared" si="18"/>
        <v>0</v>
      </c>
      <c r="AO20" s="375"/>
      <c r="AP20" s="375"/>
      <c r="AQ20" s="375"/>
      <c r="AR20" s="375">
        <f t="shared" si="12"/>
        <v>0</v>
      </c>
      <c r="AS20" s="375">
        <f t="shared" si="13"/>
        <v>0</v>
      </c>
      <c r="AT20" s="375">
        <f t="shared" si="14"/>
        <v>0</v>
      </c>
      <c r="AU20" s="375">
        <f t="shared" si="15"/>
        <v>0</v>
      </c>
      <c r="AV20" s="375">
        <f t="shared" si="16"/>
        <v>0</v>
      </c>
      <c r="AW20" s="375">
        <f t="shared" si="17"/>
        <v>0</v>
      </c>
      <c r="AX20" s="438"/>
      <c r="AZ20" s="115"/>
      <c r="BD20" s="315"/>
      <c r="BE20" s="347"/>
    </row>
    <row r="21" spans="1:65" s="8" customFormat="1" ht="32.25" customHeight="1">
      <c r="A21" s="143">
        <v>9</v>
      </c>
      <c r="B21" s="67" t="s">
        <v>215</v>
      </c>
      <c r="C21" s="199" t="s">
        <v>222</v>
      </c>
      <c r="D21" s="199" t="s">
        <v>514</v>
      </c>
      <c r="E21" s="199" t="s">
        <v>169</v>
      </c>
      <c r="F21" s="199" t="s">
        <v>240</v>
      </c>
      <c r="G21" s="56">
        <v>926</v>
      </c>
      <c r="H21" s="119">
        <v>836</v>
      </c>
      <c r="I21" s="121">
        <v>90</v>
      </c>
      <c r="J21" s="151"/>
      <c r="K21" s="463"/>
      <c r="L21" s="412"/>
      <c r="M21" s="144">
        <v>926</v>
      </c>
      <c r="N21" s="144">
        <v>836</v>
      </c>
      <c r="O21" s="144">
        <v>920</v>
      </c>
      <c r="P21" s="151"/>
      <c r="Q21" s="151"/>
      <c r="R21" s="151"/>
      <c r="S21" s="144"/>
      <c r="T21" s="380"/>
      <c r="U21" s="380"/>
      <c r="V21" s="414"/>
      <c r="W21" s="373">
        <v>36</v>
      </c>
      <c r="X21" s="373">
        <v>36</v>
      </c>
      <c r="Y21" s="373"/>
      <c r="Z21" s="373"/>
      <c r="AA21" s="375">
        <v>36</v>
      </c>
      <c r="AB21" s="375">
        <v>36</v>
      </c>
      <c r="AC21" s="375"/>
      <c r="AD21" s="375"/>
      <c r="AE21" s="373">
        <v>36</v>
      </c>
      <c r="AF21" s="373">
        <v>36</v>
      </c>
      <c r="AG21" s="375"/>
      <c r="AH21" s="375"/>
      <c r="AI21" s="375">
        <f t="shared" si="10"/>
        <v>836</v>
      </c>
      <c r="AJ21" s="375">
        <v>836</v>
      </c>
      <c r="AK21" s="375"/>
      <c r="AL21" s="375"/>
      <c r="AM21" s="375">
        <f t="shared" si="11"/>
        <v>0</v>
      </c>
      <c r="AN21" s="375">
        <f t="shared" si="18"/>
        <v>0</v>
      </c>
      <c r="AO21" s="375"/>
      <c r="AP21" s="375"/>
      <c r="AQ21" s="375"/>
      <c r="AR21" s="375">
        <f t="shared" si="12"/>
        <v>0</v>
      </c>
      <c r="AS21" s="375">
        <f t="shared" si="13"/>
        <v>0</v>
      </c>
      <c r="AT21" s="375">
        <f t="shared" si="14"/>
        <v>0</v>
      </c>
      <c r="AU21" s="375">
        <f t="shared" si="15"/>
        <v>0</v>
      </c>
      <c r="AV21" s="375">
        <f t="shared" si="16"/>
        <v>0</v>
      </c>
      <c r="AW21" s="375">
        <f t="shared" si="17"/>
        <v>0</v>
      </c>
      <c r="AX21" s="438"/>
      <c r="AZ21" s="115"/>
      <c r="BD21" s="315"/>
      <c r="BE21" s="347"/>
    </row>
    <row r="22" spans="1:65" s="8" customFormat="1" ht="50.25" customHeight="1">
      <c r="A22" s="143">
        <v>10</v>
      </c>
      <c r="B22" s="67" t="s">
        <v>216</v>
      </c>
      <c r="C22" s="199" t="s">
        <v>229</v>
      </c>
      <c r="D22" s="199" t="s">
        <v>522</v>
      </c>
      <c r="E22" s="199" t="s">
        <v>169</v>
      </c>
      <c r="F22" s="199" t="s">
        <v>241</v>
      </c>
      <c r="G22" s="56">
        <v>2800</v>
      </c>
      <c r="H22" s="119">
        <v>2746</v>
      </c>
      <c r="I22" s="121">
        <v>54</v>
      </c>
      <c r="J22" s="151"/>
      <c r="K22" s="463"/>
      <c r="L22" s="412"/>
      <c r="M22" s="144">
        <v>2800</v>
      </c>
      <c r="N22" s="144">
        <v>2746</v>
      </c>
      <c r="O22" s="144">
        <v>2700</v>
      </c>
      <c r="P22" s="151"/>
      <c r="Q22" s="151"/>
      <c r="R22" s="151"/>
      <c r="S22" s="144"/>
      <c r="T22" s="380"/>
      <c r="U22" s="380"/>
      <c r="V22" s="414"/>
      <c r="W22" s="373">
        <v>135</v>
      </c>
      <c r="X22" s="373">
        <v>135</v>
      </c>
      <c r="Y22" s="373"/>
      <c r="Z22" s="373"/>
      <c r="AA22" s="375">
        <v>74.302999999999997</v>
      </c>
      <c r="AB22" s="375">
        <v>74.302999999999997</v>
      </c>
      <c r="AC22" s="375"/>
      <c r="AD22" s="375"/>
      <c r="AE22" s="373">
        <v>135</v>
      </c>
      <c r="AF22" s="373">
        <v>135</v>
      </c>
      <c r="AG22" s="375"/>
      <c r="AH22" s="375"/>
      <c r="AI22" s="375">
        <f t="shared" si="10"/>
        <v>2746</v>
      </c>
      <c r="AJ22" s="375">
        <v>2746</v>
      </c>
      <c r="AK22" s="375"/>
      <c r="AL22" s="375"/>
      <c r="AM22" s="375">
        <f t="shared" si="11"/>
        <v>0</v>
      </c>
      <c r="AN22" s="375">
        <f t="shared" si="18"/>
        <v>0</v>
      </c>
      <c r="AO22" s="375"/>
      <c r="AP22" s="375"/>
      <c r="AQ22" s="375"/>
      <c r="AR22" s="375">
        <f t="shared" si="12"/>
        <v>0</v>
      </c>
      <c r="AS22" s="375">
        <f t="shared" si="13"/>
        <v>0</v>
      </c>
      <c r="AT22" s="375">
        <f t="shared" si="14"/>
        <v>0</v>
      </c>
      <c r="AU22" s="375">
        <f t="shared" si="15"/>
        <v>0</v>
      </c>
      <c r="AV22" s="375">
        <f t="shared" si="16"/>
        <v>0</v>
      </c>
      <c r="AW22" s="375">
        <f t="shared" si="17"/>
        <v>0</v>
      </c>
      <c r="AX22" s="438"/>
      <c r="AZ22" s="115"/>
      <c r="BD22" s="315"/>
      <c r="BE22" s="347"/>
    </row>
    <row r="23" spans="1:65" s="8" customFormat="1" ht="43.5" customHeight="1">
      <c r="A23" s="143">
        <v>11</v>
      </c>
      <c r="B23" s="67" t="s">
        <v>217</v>
      </c>
      <c r="C23" s="199" t="s">
        <v>230</v>
      </c>
      <c r="D23" s="199" t="s">
        <v>523</v>
      </c>
      <c r="E23" s="199" t="s">
        <v>169</v>
      </c>
      <c r="F23" s="199" t="s">
        <v>242</v>
      </c>
      <c r="G23" s="56">
        <v>765</v>
      </c>
      <c r="H23" s="119">
        <v>755</v>
      </c>
      <c r="I23" s="121">
        <v>10</v>
      </c>
      <c r="J23" s="151"/>
      <c r="K23" s="463"/>
      <c r="L23" s="412"/>
      <c r="M23" s="144">
        <v>765</v>
      </c>
      <c r="N23" s="144">
        <v>755</v>
      </c>
      <c r="O23" s="144">
        <v>760</v>
      </c>
      <c r="P23" s="151"/>
      <c r="Q23" s="151"/>
      <c r="R23" s="151"/>
      <c r="S23" s="144"/>
      <c r="T23" s="380"/>
      <c r="U23" s="380"/>
      <c r="V23" s="414"/>
      <c r="W23" s="373">
        <v>155</v>
      </c>
      <c r="X23" s="373">
        <v>155</v>
      </c>
      <c r="Y23" s="373"/>
      <c r="Z23" s="373"/>
      <c r="AA23" s="375">
        <v>0</v>
      </c>
      <c r="AB23" s="375">
        <v>0</v>
      </c>
      <c r="AC23" s="375"/>
      <c r="AD23" s="375"/>
      <c r="AE23" s="373">
        <v>155</v>
      </c>
      <c r="AF23" s="373">
        <v>155</v>
      </c>
      <c r="AG23" s="375"/>
      <c r="AH23" s="375"/>
      <c r="AI23" s="375">
        <f t="shared" si="10"/>
        <v>755</v>
      </c>
      <c r="AJ23" s="375">
        <v>755</v>
      </c>
      <c r="AK23" s="375"/>
      <c r="AL23" s="375"/>
      <c r="AM23" s="375">
        <f t="shared" si="11"/>
        <v>0</v>
      </c>
      <c r="AN23" s="375">
        <f t="shared" si="18"/>
        <v>0</v>
      </c>
      <c r="AO23" s="375"/>
      <c r="AP23" s="375"/>
      <c r="AQ23" s="375"/>
      <c r="AR23" s="375">
        <f t="shared" si="12"/>
        <v>0</v>
      </c>
      <c r="AS23" s="375">
        <f t="shared" si="13"/>
        <v>0</v>
      </c>
      <c r="AT23" s="375">
        <f t="shared" si="14"/>
        <v>0</v>
      </c>
      <c r="AU23" s="375">
        <f t="shared" si="15"/>
        <v>0</v>
      </c>
      <c r="AV23" s="375">
        <f t="shared" si="16"/>
        <v>0</v>
      </c>
      <c r="AW23" s="375">
        <f t="shared" si="17"/>
        <v>0</v>
      </c>
      <c r="AX23" s="438"/>
      <c r="AZ23" s="115"/>
      <c r="BD23" s="315"/>
      <c r="BE23" s="347"/>
    </row>
    <row r="24" spans="1:65" s="8" customFormat="1" ht="42.75" customHeight="1">
      <c r="A24" s="143">
        <v>12</v>
      </c>
      <c r="B24" s="67" t="s">
        <v>218</v>
      </c>
      <c r="C24" s="199" t="s">
        <v>225</v>
      </c>
      <c r="D24" s="199" t="s">
        <v>524</v>
      </c>
      <c r="E24" s="199" t="s">
        <v>169</v>
      </c>
      <c r="F24" s="199" t="s">
        <v>243</v>
      </c>
      <c r="G24" s="56">
        <v>1300</v>
      </c>
      <c r="H24" s="119">
        <v>1200</v>
      </c>
      <c r="I24" s="121">
        <v>100</v>
      </c>
      <c r="J24" s="151"/>
      <c r="K24" s="463"/>
      <c r="L24" s="412"/>
      <c r="M24" s="144">
        <v>1300</v>
      </c>
      <c r="N24" s="144">
        <v>1200</v>
      </c>
      <c r="O24" s="144">
        <v>1120</v>
      </c>
      <c r="P24" s="151"/>
      <c r="Q24" s="151"/>
      <c r="R24" s="151"/>
      <c r="S24" s="144"/>
      <c r="T24" s="380"/>
      <c r="U24" s="380"/>
      <c r="V24" s="414"/>
      <c r="W24" s="373">
        <v>50</v>
      </c>
      <c r="X24" s="373">
        <v>50</v>
      </c>
      <c r="Y24" s="373"/>
      <c r="Z24" s="373"/>
      <c r="AA24" s="375">
        <v>0</v>
      </c>
      <c r="AB24" s="375">
        <v>0</v>
      </c>
      <c r="AC24" s="375"/>
      <c r="AD24" s="375"/>
      <c r="AE24" s="373">
        <v>50</v>
      </c>
      <c r="AF24" s="373">
        <v>50</v>
      </c>
      <c r="AG24" s="375"/>
      <c r="AH24" s="375"/>
      <c r="AI24" s="375">
        <f t="shared" si="10"/>
        <v>1200</v>
      </c>
      <c r="AJ24" s="375">
        <v>1200</v>
      </c>
      <c r="AK24" s="375"/>
      <c r="AL24" s="375"/>
      <c r="AM24" s="375">
        <f t="shared" si="11"/>
        <v>0</v>
      </c>
      <c r="AN24" s="375">
        <f t="shared" si="18"/>
        <v>0</v>
      </c>
      <c r="AO24" s="375"/>
      <c r="AP24" s="375"/>
      <c r="AQ24" s="375"/>
      <c r="AR24" s="375">
        <f t="shared" si="12"/>
        <v>0</v>
      </c>
      <c r="AS24" s="375">
        <f t="shared" si="13"/>
        <v>0</v>
      </c>
      <c r="AT24" s="375">
        <f t="shared" si="14"/>
        <v>0</v>
      </c>
      <c r="AU24" s="375">
        <f t="shared" si="15"/>
        <v>0</v>
      </c>
      <c r="AV24" s="375">
        <f t="shared" si="16"/>
        <v>0</v>
      </c>
      <c r="AW24" s="375">
        <f t="shared" si="17"/>
        <v>0</v>
      </c>
      <c r="AX24" s="438"/>
      <c r="AZ24" s="115"/>
      <c r="BD24" s="315"/>
      <c r="BE24" s="347"/>
    </row>
    <row r="25" spans="1:65" s="8" customFormat="1" ht="26.4">
      <c r="A25" s="143">
        <v>13</v>
      </c>
      <c r="B25" s="118" t="s">
        <v>219</v>
      </c>
      <c r="C25" s="246" t="s">
        <v>227</v>
      </c>
      <c r="D25" s="199" t="s">
        <v>525</v>
      </c>
      <c r="E25" s="246" t="s">
        <v>169</v>
      </c>
      <c r="F25" s="246" t="s">
        <v>244</v>
      </c>
      <c r="G25" s="56">
        <v>982</v>
      </c>
      <c r="H25" s="119">
        <v>860</v>
      </c>
      <c r="I25" s="121">
        <v>122</v>
      </c>
      <c r="J25" s="151"/>
      <c r="K25" s="463"/>
      <c r="L25" s="412"/>
      <c r="M25" s="144">
        <v>982</v>
      </c>
      <c r="N25" s="144">
        <v>860</v>
      </c>
      <c r="O25" s="144">
        <v>920</v>
      </c>
      <c r="P25" s="151"/>
      <c r="Q25" s="354">
        <v>78.009000000000029</v>
      </c>
      <c r="R25" s="151"/>
      <c r="S25" s="354">
        <v>78.009000000000029</v>
      </c>
      <c r="T25" s="380"/>
      <c r="U25" s="380"/>
      <c r="V25" s="414"/>
      <c r="W25" s="373">
        <v>40</v>
      </c>
      <c r="X25" s="373">
        <v>40</v>
      </c>
      <c r="Y25" s="373"/>
      <c r="Z25" s="373"/>
      <c r="AA25" s="375">
        <v>0</v>
      </c>
      <c r="AB25" s="375">
        <v>0</v>
      </c>
      <c r="AC25" s="375"/>
      <c r="AD25" s="375"/>
      <c r="AE25" s="373">
        <v>40</v>
      </c>
      <c r="AF25" s="373">
        <v>40</v>
      </c>
      <c r="AG25" s="375"/>
      <c r="AH25" s="375"/>
      <c r="AI25" s="375">
        <f t="shared" si="10"/>
        <v>860</v>
      </c>
      <c r="AJ25" s="375">
        <v>860</v>
      </c>
      <c r="AK25" s="375"/>
      <c r="AL25" s="375"/>
      <c r="AM25" s="375">
        <f t="shared" si="11"/>
        <v>0</v>
      </c>
      <c r="AN25" s="375">
        <f t="shared" si="18"/>
        <v>0</v>
      </c>
      <c r="AO25" s="375"/>
      <c r="AP25" s="375"/>
      <c r="AQ25" s="375"/>
      <c r="AR25" s="375">
        <f t="shared" si="12"/>
        <v>0</v>
      </c>
      <c r="AS25" s="375">
        <f t="shared" si="13"/>
        <v>0</v>
      </c>
      <c r="AT25" s="375">
        <f t="shared" si="14"/>
        <v>0</v>
      </c>
      <c r="AU25" s="375">
        <f t="shared" si="15"/>
        <v>0</v>
      </c>
      <c r="AV25" s="375">
        <f t="shared" si="16"/>
        <v>0</v>
      </c>
      <c r="AW25" s="375">
        <f t="shared" si="17"/>
        <v>0</v>
      </c>
      <c r="AX25" s="438"/>
      <c r="AZ25" s="115"/>
      <c r="BD25" s="315"/>
      <c r="BE25" s="347"/>
    </row>
    <row r="26" spans="1:65" s="8" customFormat="1" ht="39.6">
      <c r="A26" s="143">
        <v>14</v>
      </c>
      <c r="B26" s="118" t="s">
        <v>220</v>
      </c>
      <c r="C26" s="246" t="s">
        <v>231</v>
      </c>
      <c r="D26" s="199" t="s">
        <v>526</v>
      </c>
      <c r="E26" s="246" t="s">
        <v>169</v>
      </c>
      <c r="F26" s="246" t="s">
        <v>245</v>
      </c>
      <c r="G26" s="56">
        <v>1650</v>
      </c>
      <c r="H26" s="119">
        <v>1645</v>
      </c>
      <c r="I26" s="121">
        <v>5</v>
      </c>
      <c r="J26" s="151"/>
      <c r="K26" s="463"/>
      <c r="L26" s="412"/>
      <c r="M26" s="144">
        <v>1650</v>
      </c>
      <c r="N26" s="144">
        <v>1645</v>
      </c>
      <c r="O26" s="144">
        <v>1600</v>
      </c>
      <c r="P26" s="151"/>
      <c r="Q26" s="354">
        <v>352.43100000000004</v>
      </c>
      <c r="R26" s="354">
        <v>352.43100000000004</v>
      </c>
      <c r="S26" s="354">
        <v>352.43100000000004</v>
      </c>
      <c r="T26" s="354"/>
      <c r="U26" s="354"/>
      <c r="V26" s="354"/>
      <c r="W26" s="373">
        <v>145</v>
      </c>
      <c r="X26" s="373">
        <v>145</v>
      </c>
      <c r="Y26" s="373"/>
      <c r="Z26" s="373"/>
      <c r="AA26" s="375">
        <v>82.480999999999995</v>
      </c>
      <c r="AB26" s="375">
        <v>82.480999999999995</v>
      </c>
      <c r="AC26" s="375"/>
      <c r="AD26" s="375"/>
      <c r="AE26" s="373">
        <v>145</v>
      </c>
      <c r="AF26" s="373">
        <v>145</v>
      </c>
      <c r="AG26" s="375"/>
      <c r="AH26" s="375"/>
      <c r="AI26" s="375">
        <f t="shared" si="10"/>
        <v>1645</v>
      </c>
      <c r="AJ26" s="375">
        <v>1645</v>
      </c>
      <c r="AK26" s="375"/>
      <c r="AL26" s="375"/>
      <c r="AM26" s="375">
        <f t="shared" si="11"/>
        <v>0</v>
      </c>
      <c r="AN26" s="375">
        <f t="shared" si="18"/>
        <v>0</v>
      </c>
      <c r="AO26" s="375"/>
      <c r="AP26" s="375"/>
      <c r="AQ26" s="375"/>
      <c r="AR26" s="375">
        <f t="shared" si="12"/>
        <v>0</v>
      </c>
      <c r="AS26" s="375">
        <f t="shared" si="13"/>
        <v>0</v>
      </c>
      <c r="AT26" s="375">
        <f t="shared" si="14"/>
        <v>0</v>
      </c>
      <c r="AU26" s="375">
        <f t="shared" si="15"/>
        <v>0</v>
      </c>
      <c r="AV26" s="375">
        <f t="shared" si="16"/>
        <v>0</v>
      </c>
      <c r="AW26" s="375">
        <f t="shared" si="17"/>
        <v>0</v>
      </c>
      <c r="AX26" s="438"/>
      <c r="AZ26" s="115"/>
      <c r="BD26" s="315"/>
      <c r="BE26" s="347"/>
    </row>
    <row r="27" spans="1:65" s="8" customFormat="1" ht="39.6">
      <c r="A27" s="143">
        <v>15</v>
      </c>
      <c r="B27" s="67" t="s">
        <v>221</v>
      </c>
      <c r="C27" s="199" t="s">
        <v>232</v>
      </c>
      <c r="D27" s="199" t="s">
        <v>527</v>
      </c>
      <c r="E27" s="199" t="s">
        <v>169</v>
      </c>
      <c r="F27" s="199" t="s">
        <v>246</v>
      </c>
      <c r="G27" s="56">
        <v>1900</v>
      </c>
      <c r="H27" s="119">
        <v>1736</v>
      </c>
      <c r="I27" s="121">
        <v>164</v>
      </c>
      <c r="J27" s="151"/>
      <c r="K27" s="463"/>
      <c r="L27" s="412"/>
      <c r="M27" s="144">
        <v>1900</v>
      </c>
      <c r="N27" s="144">
        <v>1736</v>
      </c>
      <c r="O27" s="144">
        <v>1850</v>
      </c>
      <c r="P27" s="151"/>
      <c r="Q27" s="354">
        <v>663.48899999999992</v>
      </c>
      <c r="R27" s="354">
        <v>663.48900000000003</v>
      </c>
      <c r="S27" s="354">
        <v>663.48899999999992</v>
      </c>
      <c r="T27" s="354"/>
      <c r="U27" s="354"/>
      <c r="V27" s="354"/>
      <c r="W27" s="373">
        <v>136</v>
      </c>
      <c r="X27" s="373">
        <v>136</v>
      </c>
      <c r="Y27" s="373"/>
      <c r="Z27" s="373"/>
      <c r="AA27" s="375">
        <v>136</v>
      </c>
      <c r="AB27" s="375">
        <v>136</v>
      </c>
      <c r="AC27" s="375"/>
      <c r="AD27" s="375"/>
      <c r="AE27" s="373">
        <v>136</v>
      </c>
      <c r="AF27" s="373">
        <v>136</v>
      </c>
      <c r="AG27" s="375"/>
      <c r="AH27" s="375"/>
      <c r="AI27" s="375">
        <f t="shared" si="10"/>
        <v>1736</v>
      </c>
      <c r="AJ27" s="375">
        <v>1736</v>
      </c>
      <c r="AK27" s="375"/>
      <c r="AL27" s="375"/>
      <c r="AM27" s="375">
        <f t="shared" si="11"/>
        <v>0</v>
      </c>
      <c r="AN27" s="375">
        <f t="shared" si="18"/>
        <v>0</v>
      </c>
      <c r="AO27" s="375"/>
      <c r="AP27" s="375"/>
      <c r="AQ27" s="375"/>
      <c r="AR27" s="375">
        <f t="shared" si="12"/>
        <v>0</v>
      </c>
      <c r="AS27" s="375">
        <f t="shared" si="13"/>
        <v>0</v>
      </c>
      <c r="AT27" s="375">
        <f t="shared" si="14"/>
        <v>0</v>
      </c>
      <c r="AU27" s="375">
        <f t="shared" si="15"/>
        <v>0</v>
      </c>
      <c r="AV27" s="375">
        <f t="shared" si="16"/>
        <v>0</v>
      </c>
      <c r="AW27" s="375">
        <f t="shared" si="17"/>
        <v>0</v>
      </c>
      <c r="AX27" s="438"/>
      <c r="AZ27" s="115"/>
      <c r="BD27" s="315"/>
      <c r="BE27" s="347"/>
    </row>
    <row r="28" spans="1:65" s="126" customFormat="1" ht="27.6">
      <c r="A28" s="127" t="s">
        <v>20</v>
      </c>
      <c r="B28" s="122" t="s">
        <v>40</v>
      </c>
      <c r="C28" s="247"/>
      <c r="D28" s="247"/>
      <c r="E28" s="247"/>
      <c r="F28" s="247"/>
      <c r="G28" s="125">
        <f>SUM(G29:G31)</f>
        <v>4790</v>
      </c>
      <c r="H28" s="125">
        <f t="shared" ref="H28:AW28" si="19">SUM(H29:H31)</f>
        <v>4670</v>
      </c>
      <c r="I28" s="125">
        <f t="shared" si="19"/>
        <v>85.33</v>
      </c>
      <c r="J28" s="125">
        <f t="shared" si="19"/>
        <v>34.67</v>
      </c>
      <c r="K28" s="462">
        <f t="shared" si="19"/>
        <v>0</v>
      </c>
      <c r="L28" s="125">
        <f t="shared" si="19"/>
        <v>0</v>
      </c>
      <c r="M28" s="80">
        <f t="shared" si="19"/>
        <v>4755</v>
      </c>
      <c r="N28" s="80">
        <f t="shared" si="19"/>
        <v>4670</v>
      </c>
      <c r="O28" s="125">
        <f t="shared" si="19"/>
        <v>3467.6280000000002</v>
      </c>
      <c r="P28" s="125">
        <f t="shared" si="19"/>
        <v>122.44300000000021</v>
      </c>
      <c r="Q28" s="125">
        <f t="shared" si="19"/>
        <v>0</v>
      </c>
      <c r="R28" s="125">
        <f t="shared" si="19"/>
        <v>0</v>
      </c>
      <c r="S28" s="125">
        <f t="shared" si="19"/>
        <v>0</v>
      </c>
      <c r="T28" s="125">
        <f t="shared" si="19"/>
        <v>12.213999999999999</v>
      </c>
      <c r="U28" s="125">
        <f t="shared" si="19"/>
        <v>0</v>
      </c>
      <c r="V28" s="125">
        <f t="shared" si="19"/>
        <v>12.213999999999999</v>
      </c>
      <c r="W28" s="125">
        <f t="shared" si="19"/>
        <v>1050</v>
      </c>
      <c r="X28" s="125">
        <f t="shared" si="19"/>
        <v>1050</v>
      </c>
      <c r="Y28" s="125">
        <f t="shared" si="19"/>
        <v>0</v>
      </c>
      <c r="Z28" s="125">
        <f t="shared" si="19"/>
        <v>0</v>
      </c>
      <c r="AA28" s="125">
        <f t="shared" si="19"/>
        <v>790.59199999999998</v>
      </c>
      <c r="AB28" s="125">
        <f t="shared" si="19"/>
        <v>790.59199999999998</v>
      </c>
      <c r="AC28" s="125">
        <f t="shared" si="19"/>
        <v>0</v>
      </c>
      <c r="AD28" s="125">
        <f t="shared" si="19"/>
        <v>0</v>
      </c>
      <c r="AE28" s="125">
        <f t="shared" si="19"/>
        <v>1050</v>
      </c>
      <c r="AF28" s="125">
        <f t="shared" si="19"/>
        <v>1050</v>
      </c>
      <c r="AG28" s="125">
        <f t="shared" si="19"/>
        <v>0</v>
      </c>
      <c r="AH28" s="125">
        <f t="shared" si="19"/>
        <v>0</v>
      </c>
      <c r="AI28" s="125">
        <f t="shared" ref="AI28" si="20">SUM(AI29:AI31)</f>
        <v>2972</v>
      </c>
      <c r="AJ28" s="125">
        <f t="shared" si="19"/>
        <v>2972</v>
      </c>
      <c r="AK28" s="125">
        <f t="shared" si="19"/>
        <v>0</v>
      </c>
      <c r="AL28" s="125">
        <f t="shared" si="19"/>
        <v>0</v>
      </c>
      <c r="AM28" s="125">
        <f t="shared" si="19"/>
        <v>1698</v>
      </c>
      <c r="AN28" s="125">
        <f t="shared" si="19"/>
        <v>1698</v>
      </c>
      <c r="AO28" s="125">
        <f t="shared" si="19"/>
        <v>0</v>
      </c>
      <c r="AP28" s="125">
        <f t="shared" si="19"/>
        <v>0</v>
      </c>
      <c r="AQ28" s="125">
        <f t="shared" si="19"/>
        <v>0</v>
      </c>
      <c r="AR28" s="125">
        <f t="shared" ref="AR28" si="21">SUM(AR29:AR31)</f>
        <v>1698</v>
      </c>
      <c r="AS28" s="125">
        <f t="shared" si="19"/>
        <v>1698</v>
      </c>
      <c r="AT28" s="125">
        <f t="shared" si="19"/>
        <v>0</v>
      </c>
      <c r="AU28" s="125">
        <f t="shared" si="19"/>
        <v>0</v>
      </c>
      <c r="AV28" s="125">
        <f t="shared" si="19"/>
        <v>0</v>
      </c>
      <c r="AW28" s="125">
        <f t="shared" si="19"/>
        <v>0</v>
      </c>
      <c r="AX28" s="247"/>
      <c r="AZ28" s="80"/>
      <c r="BD28" s="314">
        <f>AA28/W28*100</f>
        <v>75.294476190476189</v>
      </c>
      <c r="BE28" s="348"/>
      <c r="BL28" s="395">
        <f>AA28/W28%</f>
        <v>75.294476190476189</v>
      </c>
    </row>
    <row r="29" spans="1:65" s="8" customFormat="1" ht="26.4">
      <c r="A29" s="89">
        <v>1</v>
      </c>
      <c r="B29" s="67" t="s">
        <v>247</v>
      </c>
      <c r="C29" s="199" t="s">
        <v>148</v>
      </c>
      <c r="D29" s="199" t="s">
        <v>530</v>
      </c>
      <c r="E29" s="199" t="s">
        <v>151</v>
      </c>
      <c r="F29" s="199" t="s">
        <v>251</v>
      </c>
      <c r="G29" s="144">
        <v>1620</v>
      </c>
      <c r="H29" s="72">
        <v>1570</v>
      </c>
      <c r="I29" s="121">
        <v>30</v>
      </c>
      <c r="J29" s="121">
        <v>20</v>
      </c>
      <c r="K29" s="464"/>
      <c r="L29" s="435"/>
      <c r="M29" s="437">
        <v>1600</v>
      </c>
      <c r="N29" s="437">
        <v>1570</v>
      </c>
      <c r="O29" s="144">
        <v>800</v>
      </c>
      <c r="P29" s="151"/>
      <c r="Q29" s="151"/>
      <c r="R29" s="151"/>
      <c r="S29" s="144"/>
      <c r="T29" s="381">
        <v>11.553999999999974</v>
      </c>
      <c r="U29" s="380"/>
      <c r="V29" s="415">
        <v>11.553999999999974</v>
      </c>
      <c r="W29" s="373">
        <v>188</v>
      </c>
      <c r="X29" s="373">
        <v>188</v>
      </c>
      <c r="Y29" s="373"/>
      <c r="Z29" s="373"/>
      <c r="AA29" s="373">
        <v>0</v>
      </c>
      <c r="AB29" s="373">
        <v>0</v>
      </c>
      <c r="AC29" s="373"/>
      <c r="AD29" s="375"/>
      <c r="AE29" s="373">
        <v>188</v>
      </c>
      <c r="AF29" s="373">
        <v>188</v>
      </c>
      <c r="AG29" s="375"/>
      <c r="AH29" s="375"/>
      <c r="AI29" s="375">
        <f t="shared" ref="AI29:AI33" si="22">AJ29+AK29+AL18+AL29</f>
        <v>999</v>
      </c>
      <c r="AJ29" s="375">
        <v>999</v>
      </c>
      <c r="AK29" s="375"/>
      <c r="AL29" s="375"/>
      <c r="AM29" s="375">
        <f t="shared" si="11"/>
        <v>571</v>
      </c>
      <c r="AN29" s="375">
        <f t="shared" si="18"/>
        <v>571</v>
      </c>
      <c r="AO29" s="375"/>
      <c r="AP29" s="375"/>
      <c r="AQ29" s="375"/>
      <c r="AR29" s="375">
        <f t="shared" si="12"/>
        <v>571</v>
      </c>
      <c r="AS29" s="375">
        <f t="shared" ref="AS29:AS31" si="23">AN29</f>
        <v>571</v>
      </c>
      <c r="AT29" s="375">
        <f t="shared" ref="AT29:AT31" si="24">AO29</f>
        <v>0</v>
      </c>
      <c r="AU29" s="375">
        <f t="shared" ref="AU29:AU31" si="25">AP29</f>
        <v>0</v>
      </c>
      <c r="AV29" s="375">
        <f t="shared" ref="AV29:AV31" si="26">AQ29</f>
        <v>0</v>
      </c>
      <c r="AW29" s="375">
        <f t="shared" si="17"/>
        <v>0</v>
      </c>
      <c r="AX29" s="438"/>
      <c r="AZ29" s="375"/>
      <c r="BD29" s="315"/>
      <c r="BE29" s="347"/>
    </row>
    <row r="30" spans="1:65" s="8" customFormat="1" ht="26.4">
      <c r="A30" s="89">
        <v>2</v>
      </c>
      <c r="B30" s="67" t="s">
        <v>248</v>
      </c>
      <c r="C30" s="199" t="s">
        <v>150</v>
      </c>
      <c r="D30" s="199" t="s">
        <v>528</v>
      </c>
      <c r="E30" s="199" t="s">
        <v>151</v>
      </c>
      <c r="F30" s="199" t="s">
        <v>252</v>
      </c>
      <c r="G30" s="144">
        <v>670</v>
      </c>
      <c r="H30" s="72">
        <v>620</v>
      </c>
      <c r="I30" s="72">
        <v>35.33</v>
      </c>
      <c r="J30" s="72">
        <v>14.67</v>
      </c>
      <c r="K30" s="465"/>
      <c r="L30" s="436"/>
      <c r="M30" s="437">
        <v>655</v>
      </c>
      <c r="N30" s="437">
        <v>620</v>
      </c>
      <c r="O30" s="144">
        <v>358.185</v>
      </c>
      <c r="P30" s="151"/>
      <c r="Q30" s="151"/>
      <c r="R30" s="151"/>
      <c r="S30" s="144"/>
      <c r="T30" s="381">
        <v>0.66000000000002501</v>
      </c>
      <c r="U30" s="380"/>
      <c r="V30" s="415">
        <v>0.66000000000002501</v>
      </c>
      <c r="W30" s="373">
        <v>95</v>
      </c>
      <c r="X30" s="373">
        <v>95</v>
      </c>
      <c r="Y30" s="373"/>
      <c r="Z30" s="373"/>
      <c r="AA30" s="373">
        <v>23.591999999999999</v>
      </c>
      <c r="AB30" s="373">
        <v>23.591999999999999</v>
      </c>
      <c r="AC30" s="375"/>
      <c r="AD30" s="375"/>
      <c r="AE30" s="373">
        <v>95</v>
      </c>
      <c r="AF30" s="373">
        <v>95</v>
      </c>
      <c r="AG30" s="375"/>
      <c r="AH30" s="375"/>
      <c r="AI30" s="375">
        <f t="shared" si="22"/>
        <v>395</v>
      </c>
      <c r="AJ30" s="375">
        <v>395</v>
      </c>
      <c r="AK30" s="375"/>
      <c r="AL30" s="375"/>
      <c r="AM30" s="375">
        <f t="shared" si="11"/>
        <v>225</v>
      </c>
      <c r="AN30" s="375">
        <f t="shared" si="18"/>
        <v>225</v>
      </c>
      <c r="AO30" s="375"/>
      <c r="AP30" s="375"/>
      <c r="AQ30" s="375"/>
      <c r="AR30" s="375">
        <f t="shared" si="12"/>
        <v>225</v>
      </c>
      <c r="AS30" s="375">
        <f t="shared" si="23"/>
        <v>225</v>
      </c>
      <c r="AT30" s="375">
        <f t="shared" si="24"/>
        <v>0</v>
      </c>
      <c r="AU30" s="375">
        <f t="shared" si="25"/>
        <v>0</v>
      </c>
      <c r="AV30" s="375">
        <f t="shared" si="26"/>
        <v>0</v>
      </c>
      <c r="AW30" s="375">
        <f t="shared" si="17"/>
        <v>0</v>
      </c>
      <c r="AX30" s="438"/>
      <c r="AZ30" s="375"/>
      <c r="BD30" s="315"/>
      <c r="BE30" s="347"/>
      <c r="BM30" s="404">
        <f>U34+R34</f>
        <v>3091.3890000000001</v>
      </c>
    </row>
    <row r="31" spans="1:65" s="8" customFormat="1" ht="26.4">
      <c r="A31" s="89">
        <v>3</v>
      </c>
      <c r="B31" s="67" t="s">
        <v>249</v>
      </c>
      <c r="C31" s="199" t="s">
        <v>250</v>
      </c>
      <c r="D31" s="199" t="s">
        <v>529</v>
      </c>
      <c r="E31" s="199" t="s">
        <v>151</v>
      </c>
      <c r="F31" s="199" t="s">
        <v>253</v>
      </c>
      <c r="G31" s="144">
        <v>2500</v>
      </c>
      <c r="H31" s="72">
        <v>2480</v>
      </c>
      <c r="I31" s="72">
        <v>20</v>
      </c>
      <c r="J31" s="72"/>
      <c r="K31" s="465"/>
      <c r="L31" s="436"/>
      <c r="M31" s="437">
        <v>2500</v>
      </c>
      <c r="N31" s="437">
        <v>2480</v>
      </c>
      <c r="O31" s="144">
        <v>2309.4430000000002</v>
      </c>
      <c r="P31" s="144">
        <v>122.44300000000021</v>
      </c>
      <c r="Q31" s="151"/>
      <c r="R31" s="151"/>
      <c r="S31" s="144"/>
      <c r="T31" s="381">
        <v>0</v>
      </c>
      <c r="U31" s="380"/>
      <c r="V31" s="415">
        <v>0</v>
      </c>
      <c r="W31" s="373">
        <v>767</v>
      </c>
      <c r="X31" s="373">
        <v>767</v>
      </c>
      <c r="Y31" s="373"/>
      <c r="Z31" s="373"/>
      <c r="AA31" s="373">
        <v>767</v>
      </c>
      <c r="AB31" s="373">
        <v>767</v>
      </c>
      <c r="AC31" s="375"/>
      <c r="AD31" s="375"/>
      <c r="AE31" s="373">
        <v>767</v>
      </c>
      <c r="AF31" s="373">
        <v>767</v>
      </c>
      <c r="AG31" s="375"/>
      <c r="AH31" s="375"/>
      <c r="AI31" s="375">
        <f t="shared" si="22"/>
        <v>1578</v>
      </c>
      <c r="AJ31" s="375">
        <v>1578</v>
      </c>
      <c r="AK31" s="375"/>
      <c r="AL31" s="375"/>
      <c r="AM31" s="375">
        <f t="shared" si="11"/>
        <v>902</v>
      </c>
      <c r="AN31" s="375">
        <f>N31-AJ31</f>
        <v>902</v>
      </c>
      <c r="AO31" s="375"/>
      <c r="AP31" s="375"/>
      <c r="AQ31" s="375"/>
      <c r="AR31" s="375">
        <f t="shared" si="12"/>
        <v>902</v>
      </c>
      <c r="AS31" s="375">
        <f t="shared" si="23"/>
        <v>902</v>
      </c>
      <c r="AT31" s="375">
        <f t="shared" si="24"/>
        <v>0</v>
      </c>
      <c r="AU31" s="375">
        <f t="shared" si="25"/>
        <v>0</v>
      </c>
      <c r="AV31" s="375">
        <f t="shared" si="26"/>
        <v>0</v>
      </c>
      <c r="AW31" s="375">
        <f t="shared" si="17"/>
        <v>0</v>
      </c>
      <c r="AX31" s="438"/>
      <c r="AZ31" s="375"/>
      <c r="BB31" s="349">
        <f>AS31-703.59</f>
        <v>198.40999999999997</v>
      </c>
      <c r="BD31" s="315"/>
      <c r="BE31" s="347"/>
    </row>
    <row r="32" spans="1:65" s="527" customFormat="1" ht="27.75" customHeight="1">
      <c r="A32" s="521" t="s">
        <v>21</v>
      </c>
      <c r="B32" s="522" t="s">
        <v>254</v>
      </c>
      <c r="C32" s="523"/>
      <c r="D32" s="523"/>
      <c r="E32" s="523"/>
      <c r="F32" s="523"/>
      <c r="G32" s="524">
        <f>SUM(G33)</f>
        <v>850</v>
      </c>
      <c r="H32" s="524">
        <f t="shared" ref="H32:AW32" si="27">SUM(H33)</f>
        <v>786</v>
      </c>
      <c r="I32" s="524">
        <f t="shared" si="27"/>
        <v>0</v>
      </c>
      <c r="J32" s="524">
        <f t="shared" si="27"/>
        <v>64</v>
      </c>
      <c r="K32" s="525">
        <f t="shared" si="27"/>
        <v>0</v>
      </c>
      <c r="L32" s="524">
        <f t="shared" si="27"/>
        <v>0</v>
      </c>
      <c r="M32" s="526">
        <f t="shared" si="27"/>
        <v>786</v>
      </c>
      <c r="N32" s="526">
        <f t="shared" si="27"/>
        <v>786</v>
      </c>
      <c r="O32" s="524">
        <f t="shared" si="27"/>
        <v>0</v>
      </c>
      <c r="P32" s="524">
        <f t="shared" si="27"/>
        <v>0</v>
      </c>
      <c r="Q32" s="524">
        <f t="shared" si="27"/>
        <v>0</v>
      </c>
      <c r="R32" s="524">
        <f t="shared" si="27"/>
        <v>0</v>
      </c>
      <c r="S32" s="524">
        <f t="shared" si="27"/>
        <v>0</v>
      </c>
      <c r="T32" s="524">
        <f t="shared" si="27"/>
        <v>0</v>
      </c>
      <c r="U32" s="524">
        <f t="shared" si="27"/>
        <v>0</v>
      </c>
      <c r="V32" s="524">
        <f t="shared" si="27"/>
        <v>0</v>
      </c>
      <c r="W32" s="524">
        <f t="shared" si="27"/>
        <v>0</v>
      </c>
      <c r="X32" s="524">
        <f t="shared" si="27"/>
        <v>0</v>
      </c>
      <c r="Y32" s="524">
        <f t="shared" si="27"/>
        <v>0</v>
      </c>
      <c r="Z32" s="524">
        <f t="shared" si="27"/>
        <v>0</v>
      </c>
      <c r="AA32" s="524">
        <f t="shared" si="27"/>
        <v>0</v>
      </c>
      <c r="AB32" s="524">
        <f t="shared" si="27"/>
        <v>0</v>
      </c>
      <c r="AC32" s="524">
        <f t="shared" si="27"/>
        <v>0</v>
      </c>
      <c r="AD32" s="524">
        <f t="shared" si="27"/>
        <v>0</v>
      </c>
      <c r="AE32" s="524">
        <f t="shared" si="27"/>
        <v>0</v>
      </c>
      <c r="AF32" s="524">
        <f t="shared" si="27"/>
        <v>0</v>
      </c>
      <c r="AG32" s="524">
        <f t="shared" si="27"/>
        <v>0</v>
      </c>
      <c r="AH32" s="524">
        <f t="shared" si="27"/>
        <v>0</v>
      </c>
      <c r="AI32" s="524">
        <f t="shared" si="27"/>
        <v>0</v>
      </c>
      <c r="AJ32" s="524">
        <f t="shared" si="27"/>
        <v>0</v>
      </c>
      <c r="AK32" s="524">
        <f t="shared" si="27"/>
        <v>0</v>
      </c>
      <c r="AL32" s="524">
        <f t="shared" si="27"/>
        <v>0</v>
      </c>
      <c r="AM32" s="524">
        <f t="shared" si="27"/>
        <v>786</v>
      </c>
      <c r="AN32" s="524">
        <f t="shared" si="27"/>
        <v>786</v>
      </c>
      <c r="AO32" s="524">
        <f t="shared" si="27"/>
        <v>0</v>
      </c>
      <c r="AP32" s="524">
        <f t="shared" si="27"/>
        <v>0</v>
      </c>
      <c r="AQ32" s="524">
        <f t="shared" si="27"/>
        <v>0</v>
      </c>
      <c r="AR32" s="524">
        <f t="shared" si="27"/>
        <v>786</v>
      </c>
      <c r="AS32" s="524">
        <f t="shared" si="27"/>
        <v>786</v>
      </c>
      <c r="AT32" s="524">
        <f t="shared" si="27"/>
        <v>0</v>
      </c>
      <c r="AU32" s="524">
        <f t="shared" si="27"/>
        <v>0</v>
      </c>
      <c r="AV32" s="524">
        <f t="shared" si="27"/>
        <v>0</v>
      </c>
      <c r="AW32" s="524">
        <f t="shared" si="27"/>
        <v>0</v>
      </c>
      <c r="AX32" s="523"/>
      <c r="AZ32" s="526"/>
      <c r="BD32" s="528"/>
      <c r="BE32" s="529"/>
    </row>
    <row r="33" spans="1:65" s="527" customFormat="1" ht="26.4">
      <c r="A33" s="530">
        <v>1</v>
      </c>
      <c r="B33" s="531" t="s">
        <v>255</v>
      </c>
      <c r="C33" s="532" t="s">
        <v>167</v>
      </c>
      <c r="D33" s="532">
        <v>89</v>
      </c>
      <c r="E33" s="532" t="s">
        <v>256</v>
      </c>
      <c r="F33" s="523"/>
      <c r="G33" s="533">
        <v>850</v>
      </c>
      <c r="H33" s="534">
        <v>786</v>
      </c>
      <c r="I33" s="534"/>
      <c r="J33" s="534">
        <f>G33-H33</f>
        <v>64</v>
      </c>
      <c r="K33" s="535"/>
      <c r="L33" s="534"/>
      <c r="M33" s="536">
        <v>786</v>
      </c>
      <c r="N33" s="536">
        <v>786</v>
      </c>
      <c r="O33" s="537"/>
      <c r="P33" s="537"/>
      <c r="Q33" s="537"/>
      <c r="R33" s="537"/>
      <c r="S33" s="537"/>
      <c r="T33" s="538"/>
      <c r="U33" s="538"/>
      <c r="V33" s="538"/>
      <c r="W33" s="538"/>
      <c r="X33" s="538"/>
      <c r="Y33" s="538"/>
      <c r="Z33" s="538"/>
      <c r="AA33" s="538"/>
      <c r="AB33" s="538"/>
      <c r="AC33" s="538"/>
      <c r="AD33" s="538"/>
      <c r="AE33" s="538"/>
      <c r="AF33" s="538"/>
      <c r="AG33" s="538"/>
      <c r="AH33" s="538"/>
      <c r="AI33" s="539">
        <f t="shared" si="22"/>
        <v>0</v>
      </c>
      <c r="AJ33" s="540">
        <v>0</v>
      </c>
      <c r="AK33" s="538"/>
      <c r="AL33" s="538"/>
      <c r="AM33" s="539">
        <f t="shared" si="11"/>
        <v>786</v>
      </c>
      <c r="AN33" s="539">
        <f t="shared" si="18"/>
        <v>786</v>
      </c>
      <c r="AO33" s="538"/>
      <c r="AP33" s="538"/>
      <c r="AQ33" s="538"/>
      <c r="AR33" s="539">
        <f t="shared" si="12"/>
        <v>786</v>
      </c>
      <c r="AS33" s="539">
        <f t="shared" ref="AS33" si="28">AN33</f>
        <v>786</v>
      </c>
      <c r="AT33" s="539">
        <f t="shared" ref="AT33" si="29">AO33</f>
        <v>0</v>
      </c>
      <c r="AU33" s="539">
        <f t="shared" ref="AU33" si="30">AP33</f>
        <v>0</v>
      </c>
      <c r="AV33" s="539">
        <f t="shared" ref="AV33" si="31">AQ33</f>
        <v>0</v>
      </c>
      <c r="AW33" s="539">
        <f t="shared" si="17"/>
        <v>0</v>
      </c>
      <c r="AX33" s="523"/>
      <c r="AZ33" s="541"/>
      <c r="BD33" s="528"/>
      <c r="BE33" s="529"/>
    </row>
    <row r="34" spans="1:65" s="5" customFormat="1" ht="29.25" customHeight="1">
      <c r="A34" s="92" t="s">
        <v>1</v>
      </c>
      <c r="B34" s="103" t="s">
        <v>33</v>
      </c>
      <c r="C34" s="248"/>
      <c r="D34" s="248"/>
      <c r="E34" s="248"/>
      <c r="F34" s="248"/>
      <c r="G34" s="104">
        <f>G35</f>
        <v>230097</v>
      </c>
      <c r="H34" s="104">
        <f t="shared" ref="H34:AW34" si="32">H35</f>
        <v>191447.04800000001</v>
      </c>
      <c r="I34" s="104">
        <f t="shared" si="32"/>
        <v>7799</v>
      </c>
      <c r="J34" s="104">
        <f t="shared" si="32"/>
        <v>150.952</v>
      </c>
      <c r="K34" s="466">
        <f t="shared" si="32"/>
        <v>0</v>
      </c>
      <c r="L34" s="104">
        <f t="shared" si="32"/>
        <v>34552.399000000005</v>
      </c>
      <c r="M34" s="155">
        <f t="shared" si="32"/>
        <v>199246.04800000001</v>
      </c>
      <c r="N34" s="155">
        <f t="shared" si="32"/>
        <v>191447.04800000001</v>
      </c>
      <c r="O34" s="104">
        <f t="shared" si="32"/>
        <v>128851.99299999997</v>
      </c>
      <c r="P34" s="104">
        <f t="shared" si="32"/>
        <v>15328.36</v>
      </c>
      <c r="Q34" s="104">
        <f t="shared" si="32"/>
        <v>1066.9219999999998</v>
      </c>
      <c r="R34" s="104">
        <f t="shared" si="32"/>
        <v>552.80200000000002</v>
      </c>
      <c r="S34" s="104">
        <f t="shared" si="32"/>
        <v>1066.9219999999998</v>
      </c>
      <c r="T34" s="104">
        <f t="shared" si="32"/>
        <v>6129.0959999999995</v>
      </c>
      <c r="U34" s="104">
        <f t="shared" si="32"/>
        <v>2538.587</v>
      </c>
      <c r="V34" s="104">
        <f t="shared" si="32"/>
        <v>6129.0959999999995</v>
      </c>
      <c r="W34" s="104">
        <f t="shared" si="32"/>
        <v>53216.999999999985</v>
      </c>
      <c r="X34" s="104">
        <f t="shared" si="32"/>
        <v>53216.999999999985</v>
      </c>
      <c r="Y34" s="104">
        <f t="shared" si="32"/>
        <v>0</v>
      </c>
      <c r="Z34" s="104">
        <f t="shared" si="32"/>
        <v>0</v>
      </c>
      <c r="AA34" s="104">
        <f t="shared" si="32"/>
        <v>20755.351000000002</v>
      </c>
      <c r="AB34" s="104">
        <f t="shared" si="32"/>
        <v>20755.351000000002</v>
      </c>
      <c r="AC34" s="104">
        <f t="shared" si="32"/>
        <v>0</v>
      </c>
      <c r="AD34" s="104">
        <f t="shared" si="32"/>
        <v>0</v>
      </c>
      <c r="AE34" s="104">
        <f t="shared" si="32"/>
        <v>53216.999999999985</v>
      </c>
      <c r="AF34" s="104">
        <f t="shared" si="32"/>
        <v>53216.999999999985</v>
      </c>
      <c r="AG34" s="104">
        <f t="shared" si="32"/>
        <v>0</v>
      </c>
      <c r="AH34" s="104">
        <f t="shared" si="32"/>
        <v>0</v>
      </c>
      <c r="AI34" s="104">
        <f t="shared" si="32"/>
        <v>156801</v>
      </c>
      <c r="AJ34" s="104">
        <f t="shared" si="32"/>
        <v>156801</v>
      </c>
      <c r="AK34" s="104">
        <f t="shared" si="32"/>
        <v>0</v>
      </c>
      <c r="AL34" s="104">
        <f t="shared" si="32"/>
        <v>0</v>
      </c>
      <c r="AM34" s="104">
        <f t="shared" si="32"/>
        <v>32455.085999999999</v>
      </c>
      <c r="AN34" s="104">
        <f t="shared" si="32"/>
        <v>32455.085999999999</v>
      </c>
      <c r="AO34" s="104">
        <f t="shared" si="32"/>
        <v>0</v>
      </c>
      <c r="AP34" s="104">
        <f t="shared" si="32"/>
        <v>0</v>
      </c>
      <c r="AQ34" s="104">
        <f t="shared" si="32"/>
        <v>0</v>
      </c>
      <c r="AR34" s="104">
        <f t="shared" si="32"/>
        <v>32454</v>
      </c>
      <c r="AS34" s="104">
        <f t="shared" si="32"/>
        <v>32454</v>
      </c>
      <c r="AT34" s="104">
        <f t="shared" si="32"/>
        <v>0</v>
      </c>
      <c r="AU34" s="104">
        <f t="shared" si="32"/>
        <v>0</v>
      </c>
      <c r="AV34" s="104">
        <f t="shared" si="32"/>
        <v>0</v>
      </c>
      <c r="AW34" s="104">
        <f t="shared" si="32"/>
        <v>2192.0479999999998</v>
      </c>
      <c r="AX34" s="248"/>
      <c r="AZ34" s="155">
        <v>34646</v>
      </c>
      <c r="BD34" s="314">
        <f>AA34/W34*100</f>
        <v>39.001354830223441</v>
      </c>
      <c r="BE34" s="346" t="e">
        <f>#REF!/W34*100</f>
        <v>#REF!</v>
      </c>
      <c r="BL34" s="402">
        <f>AA34/W34%</f>
        <v>39.001354830223441</v>
      </c>
    </row>
    <row r="35" spans="1:65" s="5" customFormat="1" ht="66.75" customHeight="1">
      <c r="A35" s="152" t="s">
        <v>2</v>
      </c>
      <c r="B35" s="153" t="s">
        <v>257</v>
      </c>
      <c r="C35" s="188"/>
      <c r="D35" s="188"/>
      <c r="E35" s="188"/>
      <c r="F35" s="188"/>
      <c r="G35" s="80">
        <f>G36+G57+G59</f>
        <v>230097</v>
      </c>
      <c r="H35" s="80">
        <f t="shared" ref="H35:AW35" si="33">H36+H57+H59</f>
        <v>191447.04800000001</v>
      </c>
      <c r="I35" s="80">
        <f t="shared" si="33"/>
        <v>7799</v>
      </c>
      <c r="J35" s="80">
        <f t="shared" si="33"/>
        <v>150.952</v>
      </c>
      <c r="K35" s="467">
        <f t="shared" si="33"/>
        <v>0</v>
      </c>
      <c r="L35" s="80">
        <f t="shared" si="33"/>
        <v>34552.399000000005</v>
      </c>
      <c r="M35" s="80">
        <f t="shared" si="33"/>
        <v>199246.04800000001</v>
      </c>
      <c r="N35" s="80">
        <f t="shared" si="33"/>
        <v>191447.04800000001</v>
      </c>
      <c r="O35" s="80">
        <f t="shared" si="33"/>
        <v>128851.99299999997</v>
      </c>
      <c r="P35" s="80">
        <f t="shared" si="33"/>
        <v>15328.36</v>
      </c>
      <c r="Q35" s="80">
        <f t="shared" si="33"/>
        <v>1066.9219999999998</v>
      </c>
      <c r="R35" s="80">
        <f t="shared" si="33"/>
        <v>552.80200000000002</v>
      </c>
      <c r="S35" s="80">
        <f t="shared" si="33"/>
        <v>1066.9219999999998</v>
      </c>
      <c r="T35" s="80">
        <f t="shared" si="33"/>
        <v>6129.0959999999995</v>
      </c>
      <c r="U35" s="80">
        <f t="shared" si="33"/>
        <v>2538.587</v>
      </c>
      <c r="V35" s="80">
        <f t="shared" si="33"/>
        <v>6129.0959999999995</v>
      </c>
      <c r="W35" s="80">
        <f t="shared" si="33"/>
        <v>53216.999999999985</v>
      </c>
      <c r="X35" s="80">
        <f t="shared" si="33"/>
        <v>53216.999999999985</v>
      </c>
      <c r="Y35" s="80">
        <f t="shared" si="33"/>
        <v>0</v>
      </c>
      <c r="Z35" s="80">
        <f t="shared" si="33"/>
        <v>0</v>
      </c>
      <c r="AA35" s="80">
        <f t="shared" si="33"/>
        <v>20755.351000000002</v>
      </c>
      <c r="AB35" s="80">
        <f t="shared" si="33"/>
        <v>20755.351000000002</v>
      </c>
      <c r="AC35" s="80">
        <f t="shared" si="33"/>
        <v>0</v>
      </c>
      <c r="AD35" s="80">
        <f t="shared" si="33"/>
        <v>0</v>
      </c>
      <c r="AE35" s="80">
        <f t="shared" si="33"/>
        <v>53216.999999999985</v>
      </c>
      <c r="AF35" s="80">
        <f t="shared" si="33"/>
        <v>53216.999999999985</v>
      </c>
      <c r="AG35" s="80">
        <f t="shared" si="33"/>
        <v>0</v>
      </c>
      <c r="AH35" s="80">
        <f t="shared" si="33"/>
        <v>0</v>
      </c>
      <c r="AI35" s="80">
        <f t="shared" ref="AI35" si="34">AI36+AI57+AI59</f>
        <v>156801</v>
      </c>
      <c r="AJ35" s="80">
        <f t="shared" si="33"/>
        <v>156801</v>
      </c>
      <c r="AK35" s="80">
        <f t="shared" si="33"/>
        <v>0</v>
      </c>
      <c r="AL35" s="80">
        <f t="shared" si="33"/>
        <v>0</v>
      </c>
      <c r="AM35" s="80">
        <f t="shared" si="33"/>
        <v>32455.085999999999</v>
      </c>
      <c r="AN35" s="80">
        <f t="shared" si="33"/>
        <v>32455.085999999999</v>
      </c>
      <c r="AO35" s="80">
        <f t="shared" si="33"/>
        <v>0</v>
      </c>
      <c r="AP35" s="80">
        <f t="shared" si="33"/>
        <v>0</v>
      </c>
      <c r="AQ35" s="80">
        <f t="shared" si="33"/>
        <v>0</v>
      </c>
      <c r="AR35" s="80">
        <f t="shared" ref="AR35" si="35">AR36+AR57+AR59</f>
        <v>32454</v>
      </c>
      <c r="AS35" s="80">
        <f t="shared" si="33"/>
        <v>32454</v>
      </c>
      <c r="AT35" s="80">
        <f t="shared" si="33"/>
        <v>0</v>
      </c>
      <c r="AU35" s="80">
        <f t="shared" si="33"/>
        <v>0</v>
      </c>
      <c r="AV35" s="80">
        <f t="shared" si="33"/>
        <v>0</v>
      </c>
      <c r="AW35" s="80">
        <f t="shared" si="33"/>
        <v>2192.0479999999998</v>
      </c>
      <c r="AX35" s="188"/>
      <c r="AZ35" s="80">
        <f t="shared" ref="AZ35" si="36">AZ36+AZ57+AZ59</f>
        <v>0</v>
      </c>
      <c r="BD35" s="314">
        <f>AA35/W35*100</f>
        <v>39.001354830223441</v>
      </c>
      <c r="BE35" s="346" t="e">
        <f>#REF!/W35*100</f>
        <v>#REF!</v>
      </c>
      <c r="BM35" s="396" t="e">
        <f>#REF!-#REF!</f>
        <v>#REF!</v>
      </c>
    </row>
    <row r="36" spans="1:65" s="10" customFormat="1" ht="36" customHeight="1">
      <c r="A36" s="127" t="s">
        <v>19</v>
      </c>
      <c r="B36" s="128" t="s">
        <v>40</v>
      </c>
      <c r="C36" s="247"/>
      <c r="D36" s="247"/>
      <c r="E36" s="247"/>
      <c r="F36" s="247"/>
      <c r="G36" s="142">
        <f>SUM(G37:G56)</f>
        <v>182947</v>
      </c>
      <c r="H36" s="142">
        <f t="shared" ref="H36:AW36" si="37">SUM(H37:H56)</f>
        <v>175118</v>
      </c>
      <c r="I36" s="142">
        <f t="shared" si="37"/>
        <v>7799</v>
      </c>
      <c r="J36" s="142">
        <f t="shared" si="37"/>
        <v>30</v>
      </c>
      <c r="K36" s="468">
        <f t="shared" si="37"/>
        <v>0</v>
      </c>
      <c r="L36" s="142">
        <f t="shared" si="37"/>
        <v>34552.399000000005</v>
      </c>
      <c r="M36" s="150">
        <f t="shared" si="37"/>
        <v>182917</v>
      </c>
      <c r="N36" s="150">
        <f t="shared" si="37"/>
        <v>175118</v>
      </c>
      <c r="O36" s="142">
        <f t="shared" si="37"/>
        <v>127860.62999999998</v>
      </c>
      <c r="P36" s="142">
        <f t="shared" si="37"/>
        <v>15328.36</v>
      </c>
      <c r="Q36" s="142">
        <f t="shared" si="37"/>
        <v>1066.9219999999998</v>
      </c>
      <c r="R36" s="142">
        <f t="shared" si="37"/>
        <v>552.80200000000002</v>
      </c>
      <c r="S36" s="142">
        <f t="shared" si="37"/>
        <v>1066.9219999999998</v>
      </c>
      <c r="T36" s="142">
        <f t="shared" si="37"/>
        <v>6129.0959999999995</v>
      </c>
      <c r="U36" s="142">
        <f t="shared" si="37"/>
        <v>2538.587</v>
      </c>
      <c r="V36" s="142">
        <f t="shared" si="37"/>
        <v>6129.0959999999995</v>
      </c>
      <c r="W36" s="142">
        <f t="shared" si="37"/>
        <v>52544.999999999985</v>
      </c>
      <c r="X36" s="142">
        <f t="shared" si="37"/>
        <v>52544.999999999985</v>
      </c>
      <c r="Y36" s="142">
        <f t="shared" si="37"/>
        <v>0</v>
      </c>
      <c r="Z36" s="142">
        <f t="shared" si="37"/>
        <v>0</v>
      </c>
      <c r="AA36" s="142">
        <f t="shared" si="37"/>
        <v>20083.351000000002</v>
      </c>
      <c r="AB36" s="142">
        <f t="shared" si="37"/>
        <v>20083.351000000002</v>
      </c>
      <c r="AC36" s="142">
        <f t="shared" si="37"/>
        <v>0</v>
      </c>
      <c r="AD36" s="142">
        <f t="shared" si="37"/>
        <v>0</v>
      </c>
      <c r="AE36" s="142">
        <f t="shared" si="37"/>
        <v>52544.999999999985</v>
      </c>
      <c r="AF36" s="142">
        <f t="shared" si="37"/>
        <v>52544.999999999985</v>
      </c>
      <c r="AG36" s="142">
        <f t="shared" si="37"/>
        <v>0</v>
      </c>
      <c r="AH36" s="142">
        <f t="shared" si="37"/>
        <v>0</v>
      </c>
      <c r="AI36" s="142">
        <f t="shared" ref="AI36" si="38">SUM(AI37:AI56)</f>
        <v>155929</v>
      </c>
      <c r="AJ36" s="142">
        <f t="shared" si="37"/>
        <v>155929</v>
      </c>
      <c r="AK36" s="142">
        <f t="shared" si="37"/>
        <v>0</v>
      </c>
      <c r="AL36" s="142">
        <f t="shared" si="37"/>
        <v>0</v>
      </c>
      <c r="AM36" s="142">
        <f t="shared" si="37"/>
        <v>16998.038</v>
      </c>
      <c r="AN36" s="142">
        <f t="shared" si="37"/>
        <v>16998.038</v>
      </c>
      <c r="AO36" s="142">
        <f t="shared" si="37"/>
        <v>0</v>
      </c>
      <c r="AP36" s="142">
        <f t="shared" si="37"/>
        <v>0</v>
      </c>
      <c r="AQ36" s="142">
        <f t="shared" si="37"/>
        <v>0</v>
      </c>
      <c r="AR36" s="142">
        <f t="shared" ref="AR36" si="39">SUM(AR37:AR56)</f>
        <v>16997</v>
      </c>
      <c r="AS36" s="142">
        <f t="shared" si="37"/>
        <v>16997</v>
      </c>
      <c r="AT36" s="142">
        <f t="shared" si="37"/>
        <v>0</v>
      </c>
      <c r="AU36" s="142">
        <f t="shared" si="37"/>
        <v>0</v>
      </c>
      <c r="AV36" s="142">
        <f t="shared" si="37"/>
        <v>0</v>
      </c>
      <c r="AW36" s="142">
        <f t="shared" si="37"/>
        <v>2192</v>
      </c>
      <c r="AX36" s="247"/>
      <c r="AZ36" s="150">
        <f t="shared" ref="AZ36" si="40">SUM(AZ37:AZ56)</f>
        <v>0</v>
      </c>
      <c r="BD36" s="314">
        <f>AA36/W36*100</f>
        <v>38.221240841183764</v>
      </c>
      <c r="BE36" s="346" t="e">
        <f>#REF!/W36*100</f>
        <v>#REF!</v>
      </c>
      <c r="BL36" s="395">
        <f>AA36/W36%</f>
        <v>38.221240841183764</v>
      </c>
    </row>
    <row r="37" spans="1:65" s="10" customFormat="1" ht="52.5" customHeight="1">
      <c r="A37" s="89">
        <v>1</v>
      </c>
      <c r="B37" s="67" t="s">
        <v>258</v>
      </c>
      <c r="C37" s="199" t="s">
        <v>274</v>
      </c>
      <c r="D37" s="199" t="s">
        <v>531</v>
      </c>
      <c r="E37" s="199" t="s">
        <v>125</v>
      </c>
      <c r="F37" s="199" t="s">
        <v>281</v>
      </c>
      <c r="G37" s="144">
        <v>20000</v>
      </c>
      <c r="H37" s="144">
        <v>20000</v>
      </c>
      <c r="I37" s="124"/>
      <c r="J37" s="124"/>
      <c r="K37" s="247"/>
      <c r="L37" s="124"/>
      <c r="M37" s="56">
        <v>20000</v>
      </c>
      <c r="N37" s="56">
        <v>20000</v>
      </c>
      <c r="O37" s="56">
        <v>19770</v>
      </c>
      <c r="P37" s="56">
        <v>1850</v>
      </c>
      <c r="Q37" s="124"/>
      <c r="R37" s="124"/>
      <c r="S37" s="144"/>
      <c r="T37" s="382"/>
      <c r="U37" s="382"/>
      <c r="V37" s="415"/>
      <c r="W37" s="373">
        <v>6500</v>
      </c>
      <c r="X37" s="373">
        <v>6500</v>
      </c>
      <c r="Y37" s="373"/>
      <c r="Z37" s="373"/>
      <c r="AA37" s="373">
        <v>5809</v>
      </c>
      <c r="AB37" s="373">
        <v>5809</v>
      </c>
      <c r="AC37" s="375"/>
      <c r="AD37" s="375"/>
      <c r="AE37" s="373">
        <v>6500</v>
      </c>
      <c r="AF37" s="373">
        <v>6500</v>
      </c>
      <c r="AG37" s="375"/>
      <c r="AH37" s="375"/>
      <c r="AI37" s="375">
        <f>AJ37+AK37+AL37</f>
        <v>18500</v>
      </c>
      <c r="AJ37" s="375">
        <f>17809+691</f>
        <v>18500</v>
      </c>
      <c r="AK37" s="375"/>
      <c r="AL37" s="375"/>
      <c r="AM37" s="375">
        <f t="shared" ref="AM37:AM56" si="41">AN37+AO37+AP37+AQ37</f>
        <v>1500</v>
      </c>
      <c r="AN37" s="375">
        <f>N37-AJ37</f>
        <v>1500</v>
      </c>
      <c r="AO37" s="375"/>
      <c r="AP37" s="375"/>
      <c r="AQ37" s="375"/>
      <c r="AR37" s="375">
        <f t="shared" ref="AR37:AR56" si="42">AS37+AT37+AU37+AV37</f>
        <v>1500</v>
      </c>
      <c r="AS37" s="375">
        <v>1500</v>
      </c>
      <c r="AT37" s="375">
        <f t="shared" ref="AT37" si="43">AO37</f>
        <v>0</v>
      </c>
      <c r="AU37" s="375">
        <f t="shared" ref="AU37" si="44">AP37</f>
        <v>0</v>
      </c>
      <c r="AV37" s="375">
        <f t="shared" ref="AV37" si="45">AQ37</f>
        <v>0</v>
      </c>
      <c r="AW37" s="375">
        <f t="shared" ref="AW37:AW63" si="46">N37-AS37-AJ37</f>
        <v>0</v>
      </c>
      <c r="AX37" s="247"/>
      <c r="AZ37" s="441"/>
      <c r="BD37" s="317"/>
      <c r="BE37" s="336"/>
    </row>
    <row r="38" spans="1:65" s="10" customFormat="1" ht="62.25" customHeight="1">
      <c r="A38" s="89">
        <v>2</v>
      </c>
      <c r="B38" s="67" t="s">
        <v>803</v>
      </c>
      <c r="C38" s="199" t="s">
        <v>275</v>
      </c>
      <c r="D38" s="199" t="s">
        <v>532</v>
      </c>
      <c r="E38" s="199" t="s">
        <v>125</v>
      </c>
      <c r="F38" s="199" t="s">
        <v>282</v>
      </c>
      <c r="G38" s="144">
        <v>35000</v>
      </c>
      <c r="H38" s="144">
        <v>35000</v>
      </c>
      <c r="I38" s="124"/>
      <c r="J38" s="124"/>
      <c r="K38" s="247"/>
      <c r="L38" s="124"/>
      <c r="M38" s="56">
        <v>35000</v>
      </c>
      <c r="N38" s="56">
        <v>35000</v>
      </c>
      <c r="O38" s="56">
        <v>27000</v>
      </c>
      <c r="P38" s="56">
        <v>4000</v>
      </c>
      <c r="Q38" s="124"/>
      <c r="R38" s="124"/>
      <c r="S38" s="144"/>
      <c r="T38" s="382"/>
      <c r="U38" s="382"/>
      <c r="V38" s="415"/>
      <c r="W38" s="373">
        <v>12047</v>
      </c>
      <c r="X38" s="373">
        <v>12047</v>
      </c>
      <c r="Y38" s="373"/>
      <c r="Z38" s="373"/>
      <c r="AA38" s="373">
        <v>4928</v>
      </c>
      <c r="AB38" s="373">
        <v>4928</v>
      </c>
      <c r="AC38" s="375"/>
      <c r="AD38" s="375"/>
      <c r="AE38" s="373">
        <v>12047</v>
      </c>
      <c r="AF38" s="373">
        <v>12047</v>
      </c>
      <c r="AG38" s="375"/>
      <c r="AH38" s="375"/>
      <c r="AI38" s="375">
        <f t="shared" ref="AI38:AI63" si="47">AJ38+AK38+AL38</f>
        <v>31165</v>
      </c>
      <c r="AJ38" s="375">
        <v>31165</v>
      </c>
      <c r="AK38" s="375"/>
      <c r="AL38" s="375"/>
      <c r="AM38" s="375">
        <f t="shared" si="41"/>
        <v>3835</v>
      </c>
      <c r="AN38" s="375">
        <f t="shared" ref="AN38:AN56" si="48">N38-AJ38</f>
        <v>3835</v>
      </c>
      <c r="AO38" s="375"/>
      <c r="AP38" s="375"/>
      <c r="AQ38" s="375"/>
      <c r="AR38" s="375">
        <f t="shared" si="42"/>
        <v>3835</v>
      </c>
      <c r="AS38" s="375">
        <v>3835</v>
      </c>
      <c r="AT38" s="375">
        <f t="shared" ref="AT38:AT56" si="49">AO38</f>
        <v>0</v>
      </c>
      <c r="AU38" s="375">
        <f t="shared" ref="AU38:AU56" si="50">AP38</f>
        <v>0</v>
      </c>
      <c r="AV38" s="375">
        <f t="shared" ref="AV38:AV56" si="51">AQ38</f>
        <v>0</v>
      </c>
      <c r="AW38" s="375">
        <f t="shared" si="46"/>
        <v>0</v>
      </c>
      <c r="AX38" s="247"/>
      <c r="AZ38" s="441"/>
      <c r="BD38" s="317"/>
      <c r="BE38" s="336"/>
    </row>
    <row r="39" spans="1:65" s="10" customFormat="1" ht="65.400000000000006" customHeight="1">
      <c r="A39" s="89">
        <v>3</v>
      </c>
      <c r="B39" s="67" t="s">
        <v>259</v>
      </c>
      <c r="C39" s="199" t="s">
        <v>276</v>
      </c>
      <c r="D39" s="199" t="s">
        <v>533</v>
      </c>
      <c r="E39" s="199" t="s">
        <v>125</v>
      </c>
      <c r="F39" s="199" t="s">
        <v>283</v>
      </c>
      <c r="G39" s="144">
        <v>35000</v>
      </c>
      <c r="H39" s="144">
        <v>35000</v>
      </c>
      <c r="I39" s="124"/>
      <c r="J39" s="124"/>
      <c r="K39" s="247"/>
      <c r="L39" s="124"/>
      <c r="M39" s="56">
        <v>35000</v>
      </c>
      <c r="N39" s="56">
        <v>35000</v>
      </c>
      <c r="O39" s="56">
        <v>4961</v>
      </c>
      <c r="P39" s="56">
        <v>1500</v>
      </c>
      <c r="Q39" s="124"/>
      <c r="R39" s="124"/>
      <c r="S39" s="144"/>
      <c r="T39" s="375">
        <v>4700</v>
      </c>
      <c r="U39" s="375">
        <v>1538.587</v>
      </c>
      <c r="V39" s="373">
        <v>4700</v>
      </c>
      <c r="W39" s="373">
        <v>14005.962</v>
      </c>
      <c r="X39" s="373">
        <v>14005.962</v>
      </c>
      <c r="Y39" s="373"/>
      <c r="Z39" s="373"/>
      <c r="AA39" s="373">
        <v>0</v>
      </c>
      <c r="AB39" s="373">
        <v>0</v>
      </c>
      <c r="AC39" s="375"/>
      <c r="AD39" s="375"/>
      <c r="AE39" s="373">
        <v>14005.962</v>
      </c>
      <c r="AF39" s="373">
        <v>14005.962</v>
      </c>
      <c r="AG39" s="375"/>
      <c r="AH39" s="375"/>
      <c r="AI39" s="375">
        <f t="shared" si="47"/>
        <v>28318.962</v>
      </c>
      <c r="AJ39" s="375">
        <f>31163-2844.038</f>
        <v>28318.962</v>
      </c>
      <c r="AK39" s="375"/>
      <c r="AL39" s="375"/>
      <c r="AM39" s="375">
        <f t="shared" si="41"/>
        <v>6681.0380000000005</v>
      </c>
      <c r="AN39" s="375">
        <f t="shared" si="48"/>
        <v>6681.0380000000005</v>
      </c>
      <c r="AO39" s="375"/>
      <c r="AP39" s="375"/>
      <c r="AQ39" s="375"/>
      <c r="AR39" s="375">
        <f t="shared" si="42"/>
        <v>6681</v>
      </c>
      <c r="AS39" s="375">
        <v>6681</v>
      </c>
      <c r="AT39" s="375">
        <f t="shared" si="49"/>
        <v>0</v>
      </c>
      <c r="AU39" s="375">
        <f t="shared" si="50"/>
        <v>0</v>
      </c>
      <c r="AV39" s="375">
        <f t="shared" si="51"/>
        <v>0</v>
      </c>
      <c r="AW39" s="375">
        <f t="shared" si="46"/>
        <v>3.8000000000465661E-2</v>
      </c>
      <c r="AX39" s="247"/>
      <c r="AZ39" s="441"/>
      <c r="BD39" s="317"/>
      <c r="BE39" s="336"/>
    </row>
    <row r="40" spans="1:65" s="10" customFormat="1" ht="26.4">
      <c r="A40" s="89">
        <v>4</v>
      </c>
      <c r="B40" s="67" t="s">
        <v>260</v>
      </c>
      <c r="C40" s="199" t="s">
        <v>277</v>
      </c>
      <c r="D40" s="199" t="s">
        <v>534</v>
      </c>
      <c r="E40" s="199" t="s">
        <v>125</v>
      </c>
      <c r="F40" s="199" t="s">
        <v>284</v>
      </c>
      <c r="G40" s="144">
        <v>4556</v>
      </c>
      <c r="H40" s="144">
        <v>4556</v>
      </c>
      <c r="I40" s="124"/>
      <c r="J40" s="124"/>
      <c r="K40" s="196" t="s">
        <v>804</v>
      </c>
      <c r="L40" s="56">
        <v>4213.375</v>
      </c>
      <c r="M40" s="56">
        <v>4556</v>
      </c>
      <c r="N40" s="56">
        <v>4556</v>
      </c>
      <c r="O40" s="56">
        <v>4211.6779999999999</v>
      </c>
      <c r="P40" s="56"/>
      <c r="Q40" s="124"/>
      <c r="R40" s="124"/>
      <c r="S40" s="144"/>
      <c r="T40" s="382"/>
      <c r="U40" s="382"/>
      <c r="V40" s="415"/>
      <c r="W40" s="373">
        <v>1088.6779999999999</v>
      </c>
      <c r="X40" s="373">
        <v>1088.6779999999999</v>
      </c>
      <c r="Y40" s="373"/>
      <c r="Z40" s="373"/>
      <c r="AA40" s="373">
        <v>934</v>
      </c>
      <c r="AB40" s="373">
        <v>934</v>
      </c>
      <c r="AC40" s="375"/>
      <c r="AD40" s="375"/>
      <c r="AE40" s="373">
        <v>1088.6779999999999</v>
      </c>
      <c r="AF40" s="373">
        <v>1088.6779999999999</v>
      </c>
      <c r="AG40" s="375"/>
      <c r="AH40" s="375"/>
      <c r="AI40" s="375">
        <f t="shared" si="47"/>
        <v>4211.6779999999999</v>
      </c>
      <c r="AJ40" s="375">
        <f>4057+154.678</f>
        <v>4211.6779999999999</v>
      </c>
      <c r="AK40" s="375"/>
      <c r="AL40" s="375"/>
      <c r="AM40" s="375">
        <f t="shared" si="41"/>
        <v>0</v>
      </c>
      <c r="AN40" s="375"/>
      <c r="AO40" s="375"/>
      <c r="AP40" s="375"/>
      <c r="AQ40" s="375"/>
      <c r="AR40" s="375">
        <f t="shared" si="42"/>
        <v>0</v>
      </c>
      <c r="AS40" s="375">
        <f t="shared" ref="AS40:AS50" si="52">AN40</f>
        <v>0</v>
      </c>
      <c r="AT40" s="375">
        <f t="shared" si="49"/>
        <v>0</v>
      </c>
      <c r="AU40" s="375">
        <f t="shared" si="50"/>
        <v>0</v>
      </c>
      <c r="AV40" s="375">
        <f t="shared" si="51"/>
        <v>0</v>
      </c>
      <c r="AW40" s="375">
        <f t="shared" si="46"/>
        <v>344.32200000000012</v>
      </c>
      <c r="AX40" s="185" t="s">
        <v>808</v>
      </c>
      <c r="AZ40" s="441"/>
      <c r="BD40" s="317"/>
      <c r="BE40" s="336"/>
    </row>
    <row r="41" spans="1:65" s="10" customFormat="1" ht="26.4">
      <c r="A41" s="89">
        <v>5</v>
      </c>
      <c r="B41" s="67" t="s">
        <v>261</v>
      </c>
      <c r="C41" s="199" t="s">
        <v>277</v>
      </c>
      <c r="D41" s="199" t="s">
        <v>535</v>
      </c>
      <c r="E41" s="199" t="s">
        <v>125</v>
      </c>
      <c r="F41" s="199" t="s">
        <v>285</v>
      </c>
      <c r="G41" s="144">
        <v>4000</v>
      </c>
      <c r="H41" s="144">
        <v>4000</v>
      </c>
      <c r="I41" s="124"/>
      <c r="J41" s="124"/>
      <c r="K41" s="196" t="s">
        <v>805</v>
      </c>
      <c r="L41" s="56">
        <v>3946.788</v>
      </c>
      <c r="M41" s="56">
        <v>4000</v>
      </c>
      <c r="N41" s="56">
        <v>4000</v>
      </c>
      <c r="O41" s="56">
        <v>3955.1419999999998</v>
      </c>
      <c r="P41" s="56"/>
      <c r="Q41" s="124"/>
      <c r="R41" s="124"/>
      <c r="S41" s="144"/>
      <c r="T41" s="382"/>
      <c r="U41" s="382"/>
      <c r="V41" s="415"/>
      <c r="W41" s="373">
        <v>1145.2060000000001</v>
      </c>
      <c r="X41" s="373">
        <v>1145.2060000000001</v>
      </c>
      <c r="Y41" s="373"/>
      <c r="Z41" s="373"/>
      <c r="AA41" s="373">
        <v>762</v>
      </c>
      <c r="AB41" s="373">
        <v>762</v>
      </c>
      <c r="AC41" s="375"/>
      <c r="AD41" s="375"/>
      <c r="AE41" s="373">
        <v>1145.2060000000001</v>
      </c>
      <c r="AF41" s="373">
        <v>1145.2060000000001</v>
      </c>
      <c r="AG41" s="375"/>
      <c r="AH41" s="375"/>
      <c r="AI41" s="375">
        <f t="shared" si="47"/>
        <v>3945.2060000000001</v>
      </c>
      <c r="AJ41" s="375">
        <f>3562+383.206</f>
        <v>3945.2060000000001</v>
      </c>
      <c r="AK41" s="375"/>
      <c r="AL41" s="375"/>
      <c r="AM41" s="375">
        <f t="shared" si="41"/>
        <v>0</v>
      </c>
      <c r="AN41" s="375"/>
      <c r="AO41" s="375"/>
      <c r="AP41" s="375"/>
      <c r="AQ41" s="375"/>
      <c r="AR41" s="375">
        <f t="shared" si="42"/>
        <v>0</v>
      </c>
      <c r="AS41" s="375">
        <f t="shared" si="52"/>
        <v>0</v>
      </c>
      <c r="AT41" s="375">
        <f t="shared" si="49"/>
        <v>0</v>
      </c>
      <c r="AU41" s="375">
        <f t="shared" si="50"/>
        <v>0</v>
      </c>
      <c r="AV41" s="375">
        <f t="shared" si="51"/>
        <v>0</v>
      </c>
      <c r="AW41" s="375">
        <f t="shared" si="46"/>
        <v>54.793999999999869</v>
      </c>
      <c r="AX41" s="185" t="s">
        <v>808</v>
      </c>
      <c r="AZ41" s="441"/>
      <c r="BD41" s="317"/>
      <c r="BE41" s="336"/>
    </row>
    <row r="42" spans="1:65" s="10" customFormat="1" ht="26.4">
      <c r="A42" s="89">
        <v>6</v>
      </c>
      <c r="B42" s="67" t="s">
        <v>262</v>
      </c>
      <c r="C42" s="199" t="s">
        <v>150</v>
      </c>
      <c r="D42" s="199" t="s">
        <v>536</v>
      </c>
      <c r="E42" s="199" t="s">
        <v>125</v>
      </c>
      <c r="F42" s="199" t="s">
        <v>286</v>
      </c>
      <c r="G42" s="144">
        <v>5400</v>
      </c>
      <c r="H42" s="144">
        <v>5400</v>
      </c>
      <c r="I42" s="124"/>
      <c r="J42" s="124"/>
      <c r="K42" s="196" t="s">
        <v>806</v>
      </c>
      <c r="L42" s="56">
        <v>4996.6809999999996</v>
      </c>
      <c r="M42" s="56">
        <v>5400</v>
      </c>
      <c r="N42" s="56">
        <v>5400</v>
      </c>
      <c r="O42" s="56">
        <v>4996.6809999999996</v>
      </c>
      <c r="P42" s="56"/>
      <c r="Q42" s="124"/>
      <c r="R42" s="124"/>
      <c r="S42" s="144"/>
      <c r="T42" s="382"/>
      <c r="U42" s="382"/>
      <c r="V42" s="415"/>
      <c r="W42" s="373">
        <v>1236.6809999999996</v>
      </c>
      <c r="X42" s="373">
        <v>1236.6809999999996</v>
      </c>
      <c r="Y42" s="373"/>
      <c r="Z42" s="373"/>
      <c r="AA42" s="373">
        <v>1048</v>
      </c>
      <c r="AB42" s="373">
        <v>1048</v>
      </c>
      <c r="AC42" s="375"/>
      <c r="AD42" s="375"/>
      <c r="AE42" s="373">
        <v>1236.6809999999996</v>
      </c>
      <c r="AF42" s="373">
        <v>1236.6809999999996</v>
      </c>
      <c r="AG42" s="375"/>
      <c r="AH42" s="375"/>
      <c r="AI42" s="375">
        <f t="shared" si="47"/>
        <v>4996.6809999999996</v>
      </c>
      <c r="AJ42" s="375">
        <f>4808+188.681</f>
        <v>4996.6809999999996</v>
      </c>
      <c r="AK42" s="375"/>
      <c r="AL42" s="375"/>
      <c r="AM42" s="375">
        <f t="shared" si="41"/>
        <v>0</v>
      </c>
      <c r="AN42" s="375"/>
      <c r="AO42" s="375"/>
      <c r="AP42" s="375"/>
      <c r="AQ42" s="375"/>
      <c r="AR42" s="375">
        <f t="shared" si="42"/>
        <v>0</v>
      </c>
      <c r="AS42" s="375">
        <f t="shared" si="52"/>
        <v>0</v>
      </c>
      <c r="AT42" s="375">
        <f t="shared" si="49"/>
        <v>0</v>
      </c>
      <c r="AU42" s="375">
        <f t="shared" si="50"/>
        <v>0</v>
      </c>
      <c r="AV42" s="375">
        <f t="shared" si="51"/>
        <v>0</v>
      </c>
      <c r="AW42" s="375">
        <f t="shared" si="46"/>
        <v>403.31900000000041</v>
      </c>
      <c r="AX42" s="185" t="s">
        <v>808</v>
      </c>
      <c r="AZ42" s="441"/>
      <c r="BD42" s="317"/>
      <c r="BE42" s="336"/>
    </row>
    <row r="43" spans="1:65" s="10" customFormat="1" ht="26.4">
      <c r="A43" s="89">
        <v>7</v>
      </c>
      <c r="B43" s="67" t="s">
        <v>263</v>
      </c>
      <c r="C43" s="199" t="s">
        <v>277</v>
      </c>
      <c r="D43" s="199" t="s">
        <v>537</v>
      </c>
      <c r="E43" s="199" t="s">
        <v>125</v>
      </c>
      <c r="F43" s="199" t="s">
        <v>287</v>
      </c>
      <c r="G43" s="144">
        <v>5000</v>
      </c>
      <c r="H43" s="144">
        <v>5000</v>
      </c>
      <c r="I43" s="124"/>
      <c r="J43" s="124"/>
      <c r="K43" s="196" t="s">
        <v>807</v>
      </c>
      <c r="L43" s="56">
        <v>4929.3630000000003</v>
      </c>
      <c r="M43" s="56">
        <v>5000</v>
      </c>
      <c r="N43" s="56">
        <v>5000</v>
      </c>
      <c r="O43" s="56">
        <v>4940</v>
      </c>
      <c r="P43" s="56"/>
      <c r="Q43" s="124"/>
      <c r="R43" s="124"/>
      <c r="S43" s="144"/>
      <c r="T43" s="382"/>
      <c r="U43" s="382"/>
      <c r="V43" s="415"/>
      <c r="W43" s="373">
        <v>1429.3630000000003</v>
      </c>
      <c r="X43" s="373">
        <v>1429.3630000000003</v>
      </c>
      <c r="Y43" s="373"/>
      <c r="Z43" s="373"/>
      <c r="AA43" s="373">
        <v>952</v>
      </c>
      <c r="AB43" s="373">
        <v>952</v>
      </c>
      <c r="AC43" s="375"/>
      <c r="AD43" s="375"/>
      <c r="AE43" s="373">
        <v>1429.3630000000003</v>
      </c>
      <c r="AF43" s="373">
        <v>1429.3630000000003</v>
      </c>
      <c r="AG43" s="375"/>
      <c r="AH43" s="375"/>
      <c r="AI43" s="375">
        <f t="shared" si="47"/>
        <v>4929.3630000000003</v>
      </c>
      <c r="AJ43" s="375">
        <f>4452+477.363</f>
        <v>4929.3630000000003</v>
      </c>
      <c r="AK43" s="375"/>
      <c r="AL43" s="375"/>
      <c r="AM43" s="375">
        <f t="shared" si="41"/>
        <v>0</v>
      </c>
      <c r="AN43" s="375"/>
      <c r="AO43" s="375"/>
      <c r="AP43" s="375"/>
      <c r="AQ43" s="375"/>
      <c r="AR43" s="375">
        <f t="shared" si="42"/>
        <v>0</v>
      </c>
      <c r="AS43" s="375">
        <f t="shared" si="52"/>
        <v>0</v>
      </c>
      <c r="AT43" s="375">
        <f t="shared" si="49"/>
        <v>0</v>
      </c>
      <c r="AU43" s="375">
        <f t="shared" si="50"/>
        <v>0</v>
      </c>
      <c r="AV43" s="375">
        <f t="shared" si="51"/>
        <v>0</v>
      </c>
      <c r="AW43" s="375">
        <f t="shared" si="46"/>
        <v>70.636999999999716</v>
      </c>
      <c r="AX43" s="185" t="s">
        <v>808</v>
      </c>
      <c r="AZ43" s="441"/>
      <c r="BD43" s="317"/>
      <c r="BE43" s="336"/>
    </row>
    <row r="44" spans="1:65" s="10" customFormat="1" ht="48" customHeight="1">
      <c r="A44" s="89">
        <v>8</v>
      </c>
      <c r="B44" s="67" t="s">
        <v>264</v>
      </c>
      <c r="C44" s="199" t="s">
        <v>278</v>
      </c>
      <c r="D44" s="199" t="s">
        <v>538</v>
      </c>
      <c r="E44" s="199" t="s">
        <v>125</v>
      </c>
      <c r="F44" s="199" t="s">
        <v>288</v>
      </c>
      <c r="G44" s="144">
        <v>24841</v>
      </c>
      <c r="H44" s="144">
        <v>21342</v>
      </c>
      <c r="I44" s="120">
        <f>4170-671</f>
        <v>3499</v>
      </c>
      <c r="J44" s="124"/>
      <c r="K44" s="247"/>
      <c r="L44" s="124"/>
      <c r="M44" s="56">
        <v>24841</v>
      </c>
      <c r="N44" s="56">
        <v>21342</v>
      </c>
      <c r="O44" s="56">
        <v>17100</v>
      </c>
      <c r="P44" s="56">
        <v>3800</v>
      </c>
      <c r="Q44" s="124"/>
      <c r="R44" s="124"/>
      <c r="S44" s="144"/>
      <c r="T44" s="382"/>
      <c r="U44" s="382"/>
      <c r="V44" s="415"/>
      <c r="W44" s="373">
        <v>7003</v>
      </c>
      <c r="X44" s="373">
        <v>7003</v>
      </c>
      <c r="Y44" s="373"/>
      <c r="Z44" s="373"/>
      <c r="AA44" s="373">
        <v>1167.4939999999999</v>
      </c>
      <c r="AB44" s="373">
        <v>1167.4939999999999</v>
      </c>
      <c r="AC44" s="375"/>
      <c r="AD44" s="375"/>
      <c r="AE44" s="373">
        <v>7003</v>
      </c>
      <c r="AF44" s="373">
        <v>7003</v>
      </c>
      <c r="AG44" s="375"/>
      <c r="AH44" s="375"/>
      <c r="AI44" s="375">
        <f t="shared" si="47"/>
        <v>19003</v>
      </c>
      <c r="AJ44" s="375">
        <v>19003</v>
      </c>
      <c r="AK44" s="375"/>
      <c r="AL44" s="375"/>
      <c r="AM44" s="375">
        <f t="shared" si="41"/>
        <v>2339</v>
      </c>
      <c r="AN44" s="375">
        <f t="shared" si="48"/>
        <v>2339</v>
      </c>
      <c r="AO44" s="375"/>
      <c r="AP44" s="375"/>
      <c r="AQ44" s="375"/>
      <c r="AR44" s="375">
        <f t="shared" si="42"/>
        <v>2339</v>
      </c>
      <c r="AS44" s="375">
        <v>2339</v>
      </c>
      <c r="AT44" s="375">
        <f t="shared" si="49"/>
        <v>0</v>
      </c>
      <c r="AU44" s="375">
        <f t="shared" si="50"/>
        <v>0</v>
      </c>
      <c r="AV44" s="375">
        <f t="shared" si="51"/>
        <v>0</v>
      </c>
      <c r="AW44" s="375">
        <f t="shared" si="46"/>
        <v>0</v>
      </c>
      <c r="AX44" s="247"/>
      <c r="AZ44" s="441"/>
      <c r="BD44" s="317"/>
      <c r="BE44" s="336"/>
    </row>
    <row r="45" spans="1:65" s="10" customFormat="1" ht="20.399999999999999">
      <c r="A45" s="89">
        <v>9</v>
      </c>
      <c r="B45" s="67" t="s">
        <v>265</v>
      </c>
      <c r="C45" s="199" t="s">
        <v>150</v>
      </c>
      <c r="D45" s="199" t="s">
        <v>539</v>
      </c>
      <c r="E45" s="199" t="s">
        <v>125</v>
      </c>
      <c r="F45" s="199" t="s">
        <v>289</v>
      </c>
      <c r="G45" s="144">
        <v>4000</v>
      </c>
      <c r="H45" s="144">
        <v>4000</v>
      </c>
      <c r="I45" s="124"/>
      <c r="J45" s="124"/>
      <c r="K45" s="196" t="s">
        <v>809</v>
      </c>
      <c r="L45" s="56">
        <v>3845.3760000000002</v>
      </c>
      <c r="M45" s="56">
        <v>4000</v>
      </c>
      <c r="N45" s="56">
        <v>4000</v>
      </c>
      <c r="O45" s="56">
        <v>3845</v>
      </c>
      <c r="P45" s="56">
        <v>21</v>
      </c>
      <c r="Q45" s="124"/>
      <c r="R45" s="124"/>
      <c r="S45" s="144"/>
      <c r="T45" s="382"/>
      <c r="U45" s="382"/>
      <c r="V45" s="415"/>
      <c r="W45" s="373">
        <v>1045.376</v>
      </c>
      <c r="X45" s="373">
        <v>1045.376</v>
      </c>
      <c r="Y45" s="373"/>
      <c r="Z45" s="373"/>
      <c r="AA45" s="373">
        <v>762</v>
      </c>
      <c r="AB45" s="373">
        <v>762</v>
      </c>
      <c r="AC45" s="375"/>
      <c r="AD45" s="375"/>
      <c r="AE45" s="373">
        <v>1045.376</v>
      </c>
      <c r="AF45" s="373">
        <v>1045.376</v>
      </c>
      <c r="AG45" s="375"/>
      <c r="AH45" s="375"/>
      <c r="AI45" s="375">
        <f t="shared" si="47"/>
        <v>3845.3760000000002</v>
      </c>
      <c r="AJ45" s="375">
        <f>3562+283.376</f>
        <v>3845.3760000000002</v>
      </c>
      <c r="AK45" s="375"/>
      <c r="AL45" s="375"/>
      <c r="AM45" s="375">
        <f t="shared" si="41"/>
        <v>0</v>
      </c>
      <c r="AN45" s="375"/>
      <c r="AO45" s="375"/>
      <c r="AP45" s="375"/>
      <c r="AQ45" s="375"/>
      <c r="AR45" s="375">
        <f t="shared" si="42"/>
        <v>0</v>
      </c>
      <c r="AS45" s="375">
        <f t="shared" si="52"/>
        <v>0</v>
      </c>
      <c r="AT45" s="375">
        <f t="shared" si="49"/>
        <v>0</v>
      </c>
      <c r="AU45" s="375">
        <f t="shared" si="50"/>
        <v>0</v>
      </c>
      <c r="AV45" s="375">
        <f t="shared" si="51"/>
        <v>0</v>
      </c>
      <c r="AW45" s="375">
        <f t="shared" si="46"/>
        <v>154.6239999999998</v>
      </c>
      <c r="AX45" s="185" t="s">
        <v>808</v>
      </c>
      <c r="AZ45" s="441"/>
      <c r="BD45" s="317"/>
      <c r="BE45" s="336"/>
    </row>
    <row r="46" spans="1:65" s="10" customFormat="1" ht="26.4">
      <c r="A46" s="89">
        <v>10</v>
      </c>
      <c r="B46" s="67" t="s">
        <v>266</v>
      </c>
      <c r="C46" s="199" t="s">
        <v>277</v>
      </c>
      <c r="D46" s="199" t="s">
        <v>539</v>
      </c>
      <c r="E46" s="199" t="s">
        <v>125</v>
      </c>
      <c r="F46" s="199" t="s">
        <v>290</v>
      </c>
      <c r="G46" s="144">
        <v>1500</v>
      </c>
      <c r="H46" s="144">
        <v>1500</v>
      </c>
      <c r="I46" s="124"/>
      <c r="J46" s="124"/>
      <c r="K46" s="247"/>
      <c r="L46" s="124"/>
      <c r="M46" s="56">
        <v>1500</v>
      </c>
      <c r="N46" s="56">
        <v>1500</v>
      </c>
      <c r="O46" s="56">
        <v>928</v>
      </c>
      <c r="P46" s="56"/>
      <c r="Q46" s="124"/>
      <c r="R46" s="124"/>
      <c r="S46" s="144"/>
      <c r="T46" s="382"/>
      <c r="U46" s="382"/>
      <c r="V46" s="415"/>
      <c r="W46" s="373">
        <v>33.27800000000002</v>
      </c>
      <c r="X46" s="373">
        <v>33.27800000000002</v>
      </c>
      <c r="Y46" s="373"/>
      <c r="Z46" s="373"/>
      <c r="AA46" s="373">
        <f>13.625+19.653</f>
        <v>33.277999999999999</v>
      </c>
      <c r="AB46" s="373">
        <f>13.625+19.653</f>
        <v>33.277999999999999</v>
      </c>
      <c r="AC46" s="375"/>
      <c r="AD46" s="375"/>
      <c r="AE46" s="373">
        <v>33.27800000000002</v>
      </c>
      <c r="AF46" s="373">
        <v>33.27800000000002</v>
      </c>
      <c r="AG46" s="375"/>
      <c r="AH46" s="375"/>
      <c r="AI46" s="375">
        <f t="shared" si="47"/>
        <v>933.27800000000002</v>
      </c>
      <c r="AJ46" s="375">
        <f>1336-402.722</f>
        <v>933.27800000000002</v>
      </c>
      <c r="AK46" s="375"/>
      <c r="AL46" s="375"/>
      <c r="AM46" s="375">
        <f t="shared" si="41"/>
        <v>0</v>
      </c>
      <c r="AN46" s="375"/>
      <c r="AO46" s="375"/>
      <c r="AP46" s="375"/>
      <c r="AQ46" s="375"/>
      <c r="AR46" s="375">
        <f t="shared" si="42"/>
        <v>0</v>
      </c>
      <c r="AS46" s="375">
        <f t="shared" si="52"/>
        <v>0</v>
      </c>
      <c r="AT46" s="375">
        <f t="shared" si="49"/>
        <v>0</v>
      </c>
      <c r="AU46" s="375">
        <f t="shared" si="50"/>
        <v>0</v>
      </c>
      <c r="AV46" s="375">
        <f t="shared" si="51"/>
        <v>0</v>
      </c>
      <c r="AW46" s="375">
        <f t="shared" si="46"/>
        <v>566.72199999999998</v>
      </c>
      <c r="AX46" s="185" t="s">
        <v>808</v>
      </c>
      <c r="AZ46" s="441"/>
      <c r="BD46" s="317" t="e">
        <f>W46-#REF!</f>
        <v>#REF!</v>
      </c>
      <c r="BE46" s="336"/>
    </row>
    <row r="47" spans="1:65" s="10" customFormat="1" ht="26.4">
      <c r="A47" s="89">
        <v>11</v>
      </c>
      <c r="B47" s="67" t="s">
        <v>138</v>
      </c>
      <c r="C47" s="199" t="s">
        <v>147</v>
      </c>
      <c r="D47" s="199" t="s">
        <v>540</v>
      </c>
      <c r="E47" s="199" t="s">
        <v>125</v>
      </c>
      <c r="F47" s="199" t="s">
        <v>152</v>
      </c>
      <c r="G47" s="144">
        <v>6000</v>
      </c>
      <c r="H47" s="144">
        <v>4200</v>
      </c>
      <c r="I47" s="120">
        <f>500+1300</f>
        <v>1800</v>
      </c>
      <c r="J47" s="124"/>
      <c r="K47" s="247"/>
      <c r="L47" s="124"/>
      <c r="M47" s="56">
        <v>6000</v>
      </c>
      <c r="N47" s="56">
        <v>4200</v>
      </c>
      <c r="O47" s="56">
        <v>4542.1589999999997</v>
      </c>
      <c r="P47" s="56">
        <v>3299.9999999999995</v>
      </c>
      <c r="Q47" s="479">
        <v>386.03199999999993</v>
      </c>
      <c r="R47" s="479">
        <v>386.03199999999998</v>
      </c>
      <c r="S47" s="479">
        <v>386.03199999999993</v>
      </c>
      <c r="T47" s="383">
        <v>1000</v>
      </c>
      <c r="U47" s="383">
        <v>1000</v>
      </c>
      <c r="V47" s="373">
        <v>1000</v>
      </c>
      <c r="W47" s="373">
        <v>340</v>
      </c>
      <c r="X47" s="373">
        <v>340</v>
      </c>
      <c r="Y47" s="373"/>
      <c r="Z47" s="373"/>
      <c r="AA47" s="373">
        <v>0</v>
      </c>
      <c r="AB47" s="373">
        <v>0</v>
      </c>
      <c r="AC47" s="375"/>
      <c r="AD47" s="375"/>
      <c r="AE47" s="373">
        <v>340</v>
      </c>
      <c r="AF47" s="373">
        <v>340</v>
      </c>
      <c r="AG47" s="375"/>
      <c r="AH47" s="375"/>
      <c r="AI47" s="375">
        <f t="shared" si="47"/>
        <v>3740</v>
      </c>
      <c r="AJ47" s="375">
        <v>3740</v>
      </c>
      <c r="AK47" s="375"/>
      <c r="AL47" s="375"/>
      <c r="AM47" s="375">
        <f t="shared" si="41"/>
        <v>0</v>
      </c>
      <c r="AN47" s="375"/>
      <c r="AO47" s="375"/>
      <c r="AP47" s="375"/>
      <c r="AQ47" s="375"/>
      <c r="AR47" s="375">
        <f t="shared" si="42"/>
        <v>0</v>
      </c>
      <c r="AS47" s="375">
        <f t="shared" si="52"/>
        <v>0</v>
      </c>
      <c r="AT47" s="375">
        <f t="shared" si="49"/>
        <v>0</v>
      </c>
      <c r="AU47" s="375">
        <f t="shared" si="50"/>
        <v>0</v>
      </c>
      <c r="AV47" s="375">
        <f t="shared" si="51"/>
        <v>0</v>
      </c>
      <c r="AW47" s="375">
        <f t="shared" si="46"/>
        <v>460</v>
      </c>
      <c r="AX47" s="247"/>
      <c r="AZ47" s="441"/>
      <c r="BD47" s="317"/>
      <c r="BE47" s="336"/>
      <c r="BI47" s="349">
        <f>W47</f>
        <v>340</v>
      </c>
      <c r="BJ47" s="349">
        <f>AA47</f>
        <v>0</v>
      </c>
    </row>
    <row r="48" spans="1:65" s="10" customFormat="1" ht="26.4">
      <c r="A48" s="89">
        <v>12</v>
      </c>
      <c r="B48" s="67" t="s">
        <v>139</v>
      </c>
      <c r="C48" s="199" t="s">
        <v>147</v>
      </c>
      <c r="D48" s="199" t="s">
        <v>541</v>
      </c>
      <c r="E48" s="199" t="s">
        <v>125</v>
      </c>
      <c r="F48" s="199" t="s">
        <v>153</v>
      </c>
      <c r="G48" s="144">
        <v>4000</v>
      </c>
      <c r="H48" s="144">
        <v>3500</v>
      </c>
      <c r="I48" s="120">
        <v>500</v>
      </c>
      <c r="J48" s="124"/>
      <c r="K48" s="247"/>
      <c r="L48" s="124"/>
      <c r="M48" s="56">
        <v>4000</v>
      </c>
      <c r="N48" s="56">
        <v>3500</v>
      </c>
      <c r="O48" s="56">
        <v>2202.893</v>
      </c>
      <c r="P48" s="56">
        <v>800</v>
      </c>
      <c r="Q48" s="479">
        <v>413.404</v>
      </c>
      <c r="R48" s="479">
        <v>166.77</v>
      </c>
      <c r="S48" s="479">
        <v>413.404</v>
      </c>
      <c r="T48" s="480"/>
      <c r="U48" s="480"/>
      <c r="V48" s="373"/>
      <c r="W48" s="373">
        <v>971</v>
      </c>
      <c r="X48" s="373">
        <v>971</v>
      </c>
      <c r="Y48" s="373"/>
      <c r="Z48" s="373"/>
      <c r="AA48" s="373">
        <v>0</v>
      </c>
      <c r="AB48" s="373">
        <v>0</v>
      </c>
      <c r="AC48" s="375"/>
      <c r="AD48" s="375"/>
      <c r="AE48" s="373">
        <v>971</v>
      </c>
      <c r="AF48" s="373">
        <v>971</v>
      </c>
      <c r="AG48" s="375"/>
      <c r="AH48" s="375"/>
      <c r="AI48" s="375">
        <f t="shared" si="47"/>
        <v>3116</v>
      </c>
      <c r="AJ48" s="375">
        <v>3116</v>
      </c>
      <c r="AK48" s="375"/>
      <c r="AL48" s="375"/>
      <c r="AM48" s="375">
        <f t="shared" si="41"/>
        <v>384</v>
      </c>
      <c r="AN48" s="375">
        <f t="shared" si="48"/>
        <v>384</v>
      </c>
      <c r="AO48" s="375"/>
      <c r="AP48" s="375"/>
      <c r="AQ48" s="375"/>
      <c r="AR48" s="375">
        <f t="shared" si="42"/>
        <v>383</v>
      </c>
      <c r="AS48" s="375">
        <v>383</v>
      </c>
      <c r="AT48" s="375">
        <f t="shared" si="49"/>
        <v>0</v>
      </c>
      <c r="AU48" s="375">
        <f t="shared" si="50"/>
        <v>0</v>
      </c>
      <c r="AV48" s="375">
        <f t="shared" si="51"/>
        <v>0</v>
      </c>
      <c r="AW48" s="375">
        <f t="shared" si="46"/>
        <v>1</v>
      </c>
      <c r="AX48" s="185" t="s">
        <v>808</v>
      </c>
      <c r="AZ48" s="441"/>
      <c r="BD48" s="317"/>
      <c r="BE48" s="336"/>
      <c r="BI48" s="349">
        <f>W48</f>
        <v>971</v>
      </c>
      <c r="BJ48" s="349">
        <f>AA48</f>
        <v>0</v>
      </c>
    </row>
    <row r="49" spans="1:66" s="10" customFormat="1" ht="52.8">
      <c r="A49" s="89">
        <v>13</v>
      </c>
      <c r="B49" s="67" t="s">
        <v>140</v>
      </c>
      <c r="C49" s="199" t="s">
        <v>88</v>
      </c>
      <c r="D49" s="199" t="s">
        <v>542</v>
      </c>
      <c r="E49" s="199" t="s">
        <v>125</v>
      </c>
      <c r="F49" s="199" t="s">
        <v>154</v>
      </c>
      <c r="G49" s="144">
        <v>7000</v>
      </c>
      <c r="H49" s="144">
        <v>6000</v>
      </c>
      <c r="I49" s="120">
        <v>1000</v>
      </c>
      <c r="J49" s="124"/>
      <c r="K49" s="196" t="s">
        <v>810</v>
      </c>
      <c r="L49" s="56">
        <v>6663.4560000000001</v>
      </c>
      <c r="M49" s="56">
        <v>7000</v>
      </c>
      <c r="N49" s="56">
        <v>6000</v>
      </c>
      <c r="O49" s="56">
        <v>6681.7619999999997</v>
      </c>
      <c r="P49" s="56"/>
      <c r="Q49" s="124"/>
      <c r="R49" s="124"/>
      <c r="S49" s="144"/>
      <c r="T49" s="382"/>
      <c r="U49" s="382"/>
      <c r="V49" s="415"/>
      <c r="W49" s="373">
        <v>963.45600000000002</v>
      </c>
      <c r="X49" s="373">
        <v>963.45600000000002</v>
      </c>
      <c r="Y49" s="373"/>
      <c r="Z49" s="373"/>
      <c r="AA49" s="373">
        <v>442.99999999999994</v>
      </c>
      <c r="AB49" s="373">
        <v>442.99999999999994</v>
      </c>
      <c r="AC49" s="375"/>
      <c r="AD49" s="375"/>
      <c r="AE49" s="373">
        <v>963.45600000000002</v>
      </c>
      <c r="AF49" s="373">
        <v>963.45600000000002</v>
      </c>
      <c r="AG49" s="375"/>
      <c r="AH49" s="375"/>
      <c r="AI49" s="375">
        <f t="shared" si="47"/>
        <v>5863.4560000000001</v>
      </c>
      <c r="AJ49" s="375">
        <f>5343+520.456</f>
        <v>5863.4560000000001</v>
      </c>
      <c r="AK49" s="375"/>
      <c r="AL49" s="375"/>
      <c r="AM49" s="375">
        <f t="shared" si="41"/>
        <v>0</v>
      </c>
      <c r="AN49" s="375"/>
      <c r="AO49" s="375"/>
      <c r="AP49" s="375"/>
      <c r="AQ49" s="375"/>
      <c r="AR49" s="375">
        <f t="shared" si="42"/>
        <v>0</v>
      </c>
      <c r="AS49" s="375">
        <f t="shared" si="52"/>
        <v>0</v>
      </c>
      <c r="AT49" s="375">
        <f t="shared" si="49"/>
        <v>0</v>
      </c>
      <c r="AU49" s="375">
        <f t="shared" si="50"/>
        <v>0</v>
      </c>
      <c r="AV49" s="375">
        <f t="shared" si="51"/>
        <v>0</v>
      </c>
      <c r="AW49" s="375">
        <f t="shared" si="46"/>
        <v>136.54399999999987</v>
      </c>
      <c r="AX49" s="185" t="s">
        <v>808</v>
      </c>
      <c r="AZ49" s="441"/>
      <c r="BD49" s="317"/>
      <c r="BE49" s="336"/>
      <c r="BI49" s="349">
        <f>W49</f>
        <v>963.45600000000002</v>
      </c>
      <c r="BJ49" s="349">
        <f>AA49</f>
        <v>442.99999999999994</v>
      </c>
    </row>
    <row r="50" spans="1:66" s="10" customFormat="1" ht="26.4">
      <c r="A50" s="89">
        <v>14</v>
      </c>
      <c r="B50" s="67" t="s">
        <v>141</v>
      </c>
      <c r="C50" s="199" t="s">
        <v>88</v>
      </c>
      <c r="D50" s="199" t="s">
        <v>543</v>
      </c>
      <c r="E50" s="199" t="s">
        <v>125</v>
      </c>
      <c r="F50" s="199" t="s">
        <v>155</v>
      </c>
      <c r="G50" s="144">
        <v>6000</v>
      </c>
      <c r="H50" s="144">
        <v>5000</v>
      </c>
      <c r="I50" s="120">
        <v>1000</v>
      </c>
      <c r="J50" s="124"/>
      <c r="K50" s="196" t="s">
        <v>811</v>
      </c>
      <c r="L50" s="56">
        <v>5957.36</v>
      </c>
      <c r="M50" s="56">
        <v>6000</v>
      </c>
      <c r="N50" s="56">
        <v>5000</v>
      </c>
      <c r="O50" s="56">
        <v>5957.36</v>
      </c>
      <c r="P50" s="56">
        <v>57.359999999999673</v>
      </c>
      <c r="Q50" s="124"/>
      <c r="R50" s="124"/>
      <c r="S50" s="144"/>
      <c r="T50" s="382"/>
      <c r="U50" s="382"/>
      <c r="V50" s="415"/>
      <c r="W50" s="373">
        <v>800</v>
      </c>
      <c r="X50" s="373">
        <v>800</v>
      </c>
      <c r="Y50" s="373"/>
      <c r="Z50" s="373"/>
      <c r="AA50" s="373">
        <v>252</v>
      </c>
      <c r="AB50" s="373">
        <v>252</v>
      </c>
      <c r="AC50" s="375"/>
      <c r="AD50" s="375"/>
      <c r="AE50" s="373">
        <v>800</v>
      </c>
      <c r="AF50" s="373">
        <v>800</v>
      </c>
      <c r="AG50" s="375"/>
      <c r="AH50" s="375"/>
      <c r="AI50" s="375">
        <f t="shared" si="47"/>
        <v>5000</v>
      </c>
      <c r="AJ50" s="375">
        <f>4452+548</f>
        <v>5000</v>
      </c>
      <c r="AK50" s="375"/>
      <c r="AL50" s="375"/>
      <c r="AM50" s="375">
        <f t="shared" si="41"/>
        <v>0</v>
      </c>
      <c r="AN50" s="375"/>
      <c r="AO50" s="375"/>
      <c r="AP50" s="375"/>
      <c r="AQ50" s="375"/>
      <c r="AR50" s="375">
        <f t="shared" si="42"/>
        <v>0</v>
      </c>
      <c r="AS50" s="375">
        <f t="shared" si="52"/>
        <v>0</v>
      </c>
      <c r="AT50" s="375">
        <f t="shared" si="49"/>
        <v>0</v>
      </c>
      <c r="AU50" s="375">
        <f t="shared" si="50"/>
        <v>0</v>
      </c>
      <c r="AV50" s="375">
        <f t="shared" si="51"/>
        <v>0</v>
      </c>
      <c r="AW50" s="375">
        <f t="shared" si="46"/>
        <v>0</v>
      </c>
      <c r="AX50" s="185" t="s">
        <v>808</v>
      </c>
      <c r="AZ50" s="441"/>
      <c r="BD50" s="317"/>
      <c r="BE50" s="336"/>
      <c r="BI50" s="349">
        <f>W50</f>
        <v>800</v>
      </c>
      <c r="BJ50" s="349">
        <f>AA50</f>
        <v>252</v>
      </c>
    </row>
    <row r="51" spans="1:66" s="10" customFormat="1" ht="27.75" customHeight="1">
      <c r="A51" s="89">
        <v>15</v>
      </c>
      <c r="B51" s="67" t="s">
        <v>267</v>
      </c>
      <c r="C51" s="199" t="s">
        <v>279</v>
      </c>
      <c r="D51" s="199" t="s">
        <v>544</v>
      </c>
      <c r="E51" s="199" t="s">
        <v>125</v>
      </c>
      <c r="F51" s="199" t="s">
        <v>291</v>
      </c>
      <c r="G51" s="144">
        <v>2000</v>
      </c>
      <c r="H51" s="144">
        <v>2000</v>
      </c>
      <c r="I51" s="124"/>
      <c r="J51" s="124"/>
      <c r="K51" s="247"/>
      <c r="L51" s="124"/>
      <c r="M51" s="56">
        <v>2000</v>
      </c>
      <c r="N51" s="56">
        <v>2000</v>
      </c>
      <c r="O51" s="56">
        <v>1967.424</v>
      </c>
      <c r="P51" s="56"/>
      <c r="Q51" s="124"/>
      <c r="R51" s="124"/>
      <c r="S51" s="144"/>
      <c r="T51" s="382"/>
      <c r="U51" s="382"/>
      <c r="V51" s="415"/>
      <c r="W51" s="373">
        <v>381</v>
      </c>
      <c r="X51" s="373">
        <v>381</v>
      </c>
      <c r="Y51" s="373"/>
      <c r="Z51" s="373"/>
      <c r="AA51" s="373">
        <v>380.99900000000002</v>
      </c>
      <c r="AB51" s="373">
        <v>380.99900000000002</v>
      </c>
      <c r="AC51" s="375"/>
      <c r="AD51" s="375"/>
      <c r="AE51" s="373">
        <v>381</v>
      </c>
      <c r="AF51" s="373">
        <v>381</v>
      </c>
      <c r="AG51" s="375"/>
      <c r="AH51" s="375"/>
      <c r="AI51" s="375">
        <f t="shared" si="47"/>
        <v>1781</v>
      </c>
      <c r="AJ51" s="375">
        <v>1781</v>
      </c>
      <c r="AK51" s="375"/>
      <c r="AL51" s="375"/>
      <c r="AM51" s="375">
        <f t="shared" si="41"/>
        <v>219</v>
      </c>
      <c r="AN51" s="375">
        <f t="shared" si="48"/>
        <v>219</v>
      </c>
      <c r="AO51" s="375"/>
      <c r="AP51" s="375"/>
      <c r="AQ51" s="375"/>
      <c r="AR51" s="375">
        <f t="shared" si="42"/>
        <v>219</v>
      </c>
      <c r="AS51" s="375">
        <v>219</v>
      </c>
      <c r="AT51" s="375">
        <f t="shared" si="49"/>
        <v>0</v>
      </c>
      <c r="AU51" s="375">
        <f t="shared" si="50"/>
        <v>0</v>
      </c>
      <c r="AV51" s="375">
        <f t="shared" si="51"/>
        <v>0</v>
      </c>
      <c r="AW51" s="375">
        <f t="shared" si="46"/>
        <v>0</v>
      </c>
      <c r="AX51" s="247"/>
      <c r="AZ51" s="441"/>
      <c r="BD51" s="317"/>
      <c r="BE51" s="336"/>
    </row>
    <row r="52" spans="1:66" s="10" customFormat="1" ht="26.4">
      <c r="A52" s="89">
        <v>16</v>
      </c>
      <c r="B52" s="67" t="s">
        <v>268</v>
      </c>
      <c r="C52" s="199" t="s">
        <v>277</v>
      </c>
      <c r="D52" s="199" t="s">
        <v>545</v>
      </c>
      <c r="E52" s="199" t="s">
        <v>125</v>
      </c>
      <c r="F52" s="199" t="s">
        <v>292</v>
      </c>
      <c r="G52" s="144">
        <v>4000</v>
      </c>
      <c r="H52" s="144">
        <v>4000</v>
      </c>
      <c r="I52" s="124"/>
      <c r="J52" s="124"/>
      <c r="K52" s="247"/>
      <c r="L52" s="124"/>
      <c r="M52" s="56">
        <v>4000</v>
      </c>
      <c r="N52" s="56">
        <v>4000</v>
      </c>
      <c r="O52" s="56">
        <v>3666</v>
      </c>
      <c r="P52" s="56"/>
      <c r="Q52" s="123">
        <v>5.5109999999999673</v>
      </c>
      <c r="R52" s="124"/>
      <c r="S52" s="123">
        <v>5.5109999999999673</v>
      </c>
      <c r="T52" s="382"/>
      <c r="U52" s="382"/>
      <c r="V52" s="415"/>
      <c r="W52" s="373">
        <v>767</v>
      </c>
      <c r="X52" s="373">
        <v>767</v>
      </c>
      <c r="Y52" s="373"/>
      <c r="Z52" s="373"/>
      <c r="AA52" s="373">
        <v>0</v>
      </c>
      <c r="AB52" s="373">
        <v>0</v>
      </c>
      <c r="AC52" s="375"/>
      <c r="AD52" s="375"/>
      <c r="AE52" s="373">
        <v>767</v>
      </c>
      <c r="AF52" s="373">
        <v>767</v>
      </c>
      <c r="AG52" s="375"/>
      <c r="AH52" s="375"/>
      <c r="AI52" s="375">
        <f t="shared" si="47"/>
        <v>3562</v>
      </c>
      <c r="AJ52" s="375">
        <v>3562</v>
      </c>
      <c r="AK52" s="375"/>
      <c r="AL52" s="375"/>
      <c r="AM52" s="375">
        <f t="shared" si="41"/>
        <v>438</v>
      </c>
      <c r="AN52" s="375">
        <f t="shared" si="48"/>
        <v>438</v>
      </c>
      <c r="AO52" s="375"/>
      <c r="AP52" s="375"/>
      <c r="AQ52" s="375"/>
      <c r="AR52" s="375">
        <f t="shared" si="42"/>
        <v>438</v>
      </c>
      <c r="AS52" s="375">
        <v>438</v>
      </c>
      <c r="AT52" s="375">
        <f t="shared" si="49"/>
        <v>0</v>
      </c>
      <c r="AU52" s="375">
        <f t="shared" si="50"/>
        <v>0</v>
      </c>
      <c r="AV52" s="375">
        <f t="shared" si="51"/>
        <v>0</v>
      </c>
      <c r="AW52" s="375">
        <f t="shared" si="46"/>
        <v>0</v>
      </c>
      <c r="AX52" s="247"/>
      <c r="AZ52" s="441"/>
      <c r="BD52" s="317"/>
      <c r="BE52" s="336"/>
    </row>
    <row r="53" spans="1:66" s="10" customFormat="1" ht="20.399999999999999">
      <c r="A53" s="89">
        <v>17</v>
      </c>
      <c r="B53" s="67" t="s">
        <v>269</v>
      </c>
      <c r="C53" s="199" t="s">
        <v>229</v>
      </c>
      <c r="D53" s="199" t="s">
        <v>546</v>
      </c>
      <c r="E53" s="199" t="s">
        <v>125</v>
      </c>
      <c r="F53" s="199" t="s">
        <v>293</v>
      </c>
      <c r="G53" s="144">
        <v>2000</v>
      </c>
      <c r="H53" s="144">
        <v>2000</v>
      </c>
      <c r="I53" s="124"/>
      <c r="J53" s="124"/>
      <c r="K53" s="247"/>
      <c r="L53" s="124"/>
      <c r="M53" s="56">
        <v>2000</v>
      </c>
      <c r="N53" s="56">
        <v>2000</v>
      </c>
      <c r="O53" s="56">
        <v>1996.549</v>
      </c>
      <c r="P53" s="56"/>
      <c r="Q53" s="123">
        <v>2.0270000000000437</v>
      </c>
      <c r="R53" s="124"/>
      <c r="S53" s="123">
        <v>2.0270000000000437</v>
      </c>
      <c r="T53" s="382"/>
      <c r="U53" s="382"/>
      <c r="V53" s="415"/>
      <c r="W53" s="373">
        <v>381</v>
      </c>
      <c r="X53" s="373">
        <v>381</v>
      </c>
      <c r="Y53" s="373"/>
      <c r="Z53" s="373"/>
      <c r="AA53" s="373">
        <v>381</v>
      </c>
      <c r="AB53" s="373">
        <v>381</v>
      </c>
      <c r="AC53" s="375"/>
      <c r="AD53" s="375"/>
      <c r="AE53" s="373">
        <v>381</v>
      </c>
      <c r="AF53" s="373">
        <v>381</v>
      </c>
      <c r="AG53" s="375"/>
      <c r="AH53" s="375"/>
      <c r="AI53" s="375">
        <f t="shared" si="47"/>
        <v>1781</v>
      </c>
      <c r="AJ53" s="375">
        <v>1781</v>
      </c>
      <c r="AK53" s="375"/>
      <c r="AL53" s="375"/>
      <c r="AM53" s="375">
        <f t="shared" si="41"/>
        <v>219</v>
      </c>
      <c r="AN53" s="375">
        <f t="shared" si="48"/>
        <v>219</v>
      </c>
      <c r="AO53" s="375"/>
      <c r="AP53" s="375"/>
      <c r="AQ53" s="375"/>
      <c r="AR53" s="375">
        <f t="shared" si="42"/>
        <v>219</v>
      </c>
      <c r="AS53" s="375">
        <v>219</v>
      </c>
      <c r="AT53" s="375">
        <f t="shared" si="49"/>
        <v>0</v>
      </c>
      <c r="AU53" s="375">
        <f t="shared" si="50"/>
        <v>0</v>
      </c>
      <c r="AV53" s="375">
        <f t="shared" si="51"/>
        <v>0</v>
      </c>
      <c r="AW53" s="375">
        <f t="shared" si="46"/>
        <v>0</v>
      </c>
      <c r="AX53" s="247"/>
      <c r="AZ53" s="441"/>
      <c r="BD53" s="317"/>
      <c r="BE53" s="336"/>
    </row>
    <row r="54" spans="1:66" s="10" customFormat="1" ht="39.6">
      <c r="A54" s="89">
        <v>18</v>
      </c>
      <c r="B54" s="67" t="s">
        <v>270</v>
      </c>
      <c r="C54" s="199" t="s">
        <v>280</v>
      </c>
      <c r="D54" s="199" t="s">
        <v>547</v>
      </c>
      <c r="E54" s="199" t="s">
        <v>125</v>
      </c>
      <c r="F54" s="199" t="s">
        <v>294</v>
      </c>
      <c r="G54" s="144">
        <v>3150</v>
      </c>
      <c r="H54" s="144">
        <v>3150</v>
      </c>
      <c r="I54" s="124"/>
      <c r="J54" s="124"/>
      <c r="K54" s="247"/>
      <c r="L54" s="124"/>
      <c r="M54" s="56">
        <v>3150</v>
      </c>
      <c r="N54" s="56">
        <v>3150</v>
      </c>
      <c r="O54" s="56">
        <v>3122.7950000000001</v>
      </c>
      <c r="P54" s="56"/>
      <c r="Q54" s="124"/>
      <c r="R54" s="124"/>
      <c r="S54" s="144"/>
      <c r="T54" s="382"/>
      <c r="U54" s="382"/>
      <c r="V54" s="415"/>
      <c r="W54" s="373">
        <v>605</v>
      </c>
      <c r="X54" s="373">
        <v>605</v>
      </c>
      <c r="Y54" s="373"/>
      <c r="Z54" s="373"/>
      <c r="AA54" s="373">
        <v>545.58000000000004</v>
      </c>
      <c r="AB54" s="373">
        <v>545.58000000000004</v>
      </c>
      <c r="AC54" s="375"/>
      <c r="AD54" s="375"/>
      <c r="AE54" s="373">
        <v>605</v>
      </c>
      <c r="AF54" s="373">
        <v>605</v>
      </c>
      <c r="AG54" s="375"/>
      <c r="AH54" s="375"/>
      <c r="AI54" s="375">
        <f t="shared" si="47"/>
        <v>2805</v>
      </c>
      <c r="AJ54" s="375">
        <v>2805</v>
      </c>
      <c r="AK54" s="375"/>
      <c r="AL54" s="375"/>
      <c r="AM54" s="375">
        <f t="shared" si="41"/>
        <v>345</v>
      </c>
      <c r="AN54" s="375">
        <f t="shared" si="48"/>
        <v>345</v>
      </c>
      <c r="AO54" s="375"/>
      <c r="AP54" s="375"/>
      <c r="AQ54" s="375"/>
      <c r="AR54" s="375">
        <f t="shared" si="42"/>
        <v>345</v>
      </c>
      <c r="AS54" s="375">
        <v>345</v>
      </c>
      <c r="AT54" s="375">
        <f t="shared" si="49"/>
        <v>0</v>
      </c>
      <c r="AU54" s="375">
        <f t="shared" si="50"/>
        <v>0</v>
      </c>
      <c r="AV54" s="375">
        <f t="shared" si="51"/>
        <v>0</v>
      </c>
      <c r="AW54" s="375">
        <f t="shared" si="46"/>
        <v>0</v>
      </c>
      <c r="AX54" s="247"/>
      <c r="AZ54" s="441"/>
      <c r="BD54" s="317"/>
      <c r="BE54" s="336"/>
    </row>
    <row r="55" spans="1:66" s="10" customFormat="1" ht="39.6">
      <c r="A55" s="89">
        <v>19</v>
      </c>
      <c r="B55" s="67" t="s">
        <v>271</v>
      </c>
      <c r="C55" s="199" t="s">
        <v>277</v>
      </c>
      <c r="D55" s="199" t="s">
        <v>548</v>
      </c>
      <c r="E55" s="199" t="s">
        <v>125</v>
      </c>
      <c r="F55" s="199" t="s">
        <v>295</v>
      </c>
      <c r="G55" s="144">
        <v>5000</v>
      </c>
      <c r="H55" s="144">
        <v>4980</v>
      </c>
      <c r="I55" s="124"/>
      <c r="J55" s="120">
        <v>20</v>
      </c>
      <c r="K55" s="469"/>
      <c r="L55" s="120"/>
      <c r="M55" s="302">
        <v>4980</v>
      </c>
      <c r="N55" s="302">
        <v>4980</v>
      </c>
      <c r="O55" s="56">
        <v>1801.9190000000001</v>
      </c>
      <c r="P55" s="56"/>
      <c r="Q55" s="482">
        <v>259.94799999999987</v>
      </c>
      <c r="R55" s="483"/>
      <c r="S55" s="482">
        <v>259.94799999999987</v>
      </c>
      <c r="T55" s="484">
        <v>429.096</v>
      </c>
      <c r="U55" s="485"/>
      <c r="V55" s="481">
        <v>429.096</v>
      </c>
      <c r="W55" s="373">
        <v>954</v>
      </c>
      <c r="X55" s="373">
        <v>954</v>
      </c>
      <c r="Y55" s="373"/>
      <c r="Z55" s="373"/>
      <c r="AA55" s="373">
        <v>954</v>
      </c>
      <c r="AB55" s="373">
        <v>954</v>
      </c>
      <c r="AC55" s="375"/>
      <c r="AD55" s="375"/>
      <c r="AE55" s="373">
        <v>954</v>
      </c>
      <c r="AF55" s="373">
        <v>954</v>
      </c>
      <c r="AG55" s="375"/>
      <c r="AH55" s="375"/>
      <c r="AI55" s="375">
        <f t="shared" si="47"/>
        <v>4434</v>
      </c>
      <c r="AJ55" s="375">
        <v>4434</v>
      </c>
      <c r="AK55" s="375"/>
      <c r="AL55" s="375"/>
      <c r="AM55" s="375">
        <f t="shared" si="41"/>
        <v>546</v>
      </c>
      <c r="AN55" s="375">
        <f t="shared" si="48"/>
        <v>546</v>
      </c>
      <c r="AO55" s="375"/>
      <c r="AP55" s="375"/>
      <c r="AQ55" s="375"/>
      <c r="AR55" s="375">
        <f t="shared" si="42"/>
        <v>546</v>
      </c>
      <c r="AS55" s="375">
        <v>546</v>
      </c>
      <c r="AT55" s="375">
        <f t="shared" si="49"/>
        <v>0</v>
      </c>
      <c r="AU55" s="375">
        <f t="shared" si="50"/>
        <v>0</v>
      </c>
      <c r="AV55" s="375">
        <f t="shared" si="51"/>
        <v>0</v>
      </c>
      <c r="AW55" s="375">
        <f t="shared" si="46"/>
        <v>0</v>
      </c>
      <c r="AX55" s="247"/>
      <c r="AZ55" s="441"/>
      <c r="BD55" s="317"/>
      <c r="BE55" s="336"/>
    </row>
    <row r="56" spans="1:66" s="10" customFormat="1" ht="39.6">
      <c r="A56" s="89">
        <v>20</v>
      </c>
      <c r="B56" s="67" t="s">
        <v>272</v>
      </c>
      <c r="C56" s="199" t="s">
        <v>229</v>
      </c>
      <c r="D56" s="199" t="s">
        <v>549</v>
      </c>
      <c r="E56" s="199" t="s">
        <v>125</v>
      </c>
      <c r="F56" s="199" t="s">
        <v>296</v>
      </c>
      <c r="G56" s="144">
        <v>4500</v>
      </c>
      <c r="H56" s="144">
        <v>4490</v>
      </c>
      <c r="I56" s="124"/>
      <c r="J56" s="120">
        <v>10</v>
      </c>
      <c r="K56" s="469"/>
      <c r="L56" s="120"/>
      <c r="M56" s="302">
        <v>4490</v>
      </c>
      <c r="N56" s="302">
        <v>4490</v>
      </c>
      <c r="O56" s="56">
        <v>4214.268</v>
      </c>
      <c r="P56" s="56"/>
      <c r="Q56" s="124"/>
      <c r="R56" s="124"/>
      <c r="S56" s="144"/>
      <c r="T56" s="382"/>
      <c r="U56" s="382"/>
      <c r="V56" s="415"/>
      <c r="W56" s="373">
        <v>848</v>
      </c>
      <c r="X56" s="373">
        <v>848</v>
      </c>
      <c r="Y56" s="373"/>
      <c r="Z56" s="373"/>
      <c r="AA56" s="373">
        <v>731</v>
      </c>
      <c r="AB56" s="373">
        <v>731</v>
      </c>
      <c r="AC56" s="375"/>
      <c r="AD56" s="375"/>
      <c r="AE56" s="373">
        <v>848</v>
      </c>
      <c r="AF56" s="373">
        <v>848</v>
      </c>
      <c r="AG56" s="375"/>
      <c r="AH56" s="375"/>
      <c r="AI56" s="375">
        <f t="shared" si="47"/>
        <v>3998</v>
      </c>
      <c r="AJ56" s="375">
        <v>3998</v>
      </c>
      <c r="AK56" s="375"/>
      <c r="AL56" s="375"/>
      <c r="AM56" s="375">
        <f t="shared" si="41"/>
        <v>492</v>
      </c>
      <c r="AN56" s="375">
        <f t="shared" si="48"/>
        <v>492</v>
      </c>
      <c r="AO56" s="375"/>
      <c r="AP56" s="375"/>
      <c r="AQ56" s="375"/>
      <c r="AR56" s="375">
        <f t="shared" si="42"/>
        <v>492</v>
      </c>
      <c r="AS56" s="375">
        <v>492</v>
      </c>
      <c r="AT56" s="375">
        <f t="shared" si="49"/>
        <v>0</v>
      </c>
      <c r="AU56" s="375">
        <f t="shared" si="50"/>
        <v>0</v>
      </c>
      <c r="AV56" s="375">
        <f t="shared" si="51"/>
        <v>0</v>
      </c>
      <c r="AW56" s="375">
        <f t="shared" si="46"/>
        <v>0</v>
      </c>
      <c r="AX56" s="247"/>
      <c r="AZ56" s="441"/>
      <c r="BD56" s="317"/>
      <c r="BE56" s="336"/>
    </row>
    <row r="57" spans="1:66" s="10" customFormat="1" ht="27.6">
      <c r="A57" s="127" t="s">
        <v>20</v>
      </c>
      <c r="B57" s="128" t="s">
        <v>41</v>
      </c>
      <c r="C57" s="249"/>
      <c r="D57" s="247"/>
      <c r="E57" s="249"/>
      <c r="F57" s="250"/>
      <c r="G57" s="142">
        <f>SUM(G58)</f>
        <v>1000</v>
      </c>
      <c r="H57" s="142">
        <f t="shared" ref="H57:AW57" si="53">SUM(H58)</f>
        <v>979.048</v>
      </c>
      <c r="I57" s="142">
        <f t="shared" si="53"/>
        <v>0</v>
      </c>
      <c r="J57" s="142">
        <f t="shared" si="53"/>
        <v>20.952000000000002</v>
      </c>
      <c r="K57" s="468">
        <f t="shared" si="53"/>
        <v>0</v>
      </c>
      <c r="L57" s="142">
        <f t="shared" si="53"/>
        <v>0</v>
      </c>
      <c r="M57" s="150">
        <f t="shared" si="53"/>
        <v>979.048</v>
      </c>
      <c r="N57" s="150">
        <f t="shared" si="53"/>
        <v>979.048</v>
      </c>
      <c r="O57" s="142">
        <f t="shared" si="53"/>
        <v>991.36300000000006</v>
      </c>
      <c r="P57" s="142">
        <f t="shared" si="53"/>
        <v>0</v>
      </c>
      <c r="Q57" s="142">
        <f t="shared" si="53"/>
        <v>0</v>
      </c>
      <c r="R57" s="142">
        <f t="shared" si="53"/>
        <v>0</v>
      </c>
      <c r="S57" s="142">
        <f t="shared" si="53"/>
        <v>0</v>
      </c>
      <c r="T57" s="142">
        <f t="shared" si="53"/>
        <v>0</v>
      </c>
      <c r="U57" s="142">
        <f t="shared" si="53"/>
        <v>0</v>
      </c>
      <c r="V57" s="142">
        <f t="shared" si="53"/>
        <v>0</v>
      </c>
      <c r="W57" s="142">
        <f t="shared" si="53"/>
        <v>672</v>
      </c>
      <c r="X57" s="142">
        <f t="shared" si="53"/>
        <v>672</v>
      </c>
      <c r="Y57" s="142">
        <f t="shared" si="53"/>
        <v>0</v>
      </c>
      <c r="Z57" s="142">
        <f t="shared" si="53"/>
        <v>0</v>
      </c>
      <c r="AA57" s="142">
        <f t="shared" si="53"/>
        <v>672</v>
      </c>
      <c r="AB57" s="142">
        <f t="shared" si="53"/>
        <v>672</v>
      </c>
      <c r="AC57" s="142">
        <f t="shared" si="53"/>
        <v>0</v>
      </c>
      <c r="AD57" s="142">
        <f t="shared" si="53"/>
        <v>0</v>
      </c>
      <c r="AE57" s="142">
        <f t="shared" si="53"/>
        <v>672</v>
      </c>
      <c r="AF57" s="142">
        <f t="shared" si="53"/>
        <v>672</v>
      </c>
      <c r="AG57" s="142">
        <f t="shared" si="53"/>
        <v>0</v>
      </c>
      <c r="AH57" s="142">
        <f t="shared" si="53"/>
        <v>0</v>
      </c>
      <c r="AI57" s="142">
        <f t="shared" si="53"/>
        <v>872</v>
      </c>
      <c r="AJ57" s="142">
        <f t="shared" si="53"/>
        <v>872</v>
      </c>
      <c r="AK57" s="142">
        <f t="shared" si="53"/>
        <v>0</v>
      </c>
      <c r="AL57" s="142">
        <f t="shared" si="53"/>
        <v>0</v>
      </c>
      <c r="AM57" s="142">
        <f t="shared" si="53"/>
        <v>107.048</v>
      </c>
      <c r="AN57" s="142">
        <f t="shared" si="53"/>
        <v>107.048</v>
      </c>
      <c r="AO57" s="142">
        <f t="shared" si="53"/>
        <v>0</v>
      </c>
      <c r="AP57" s="142">
        <f t="shared" si="53"/>
        <v>0</v>
      </c>
      <c r="AQ57" s="142">
        <f t="shared" si="53"/>
        <v>0</v>
      </c>
      <c r="AR57" s="142">
        <f t="shared" si="53"/>
        <v>107</v>
      </c>
      <c r="AS57" s="142">
        <f t="shared" si="53"/>
        <v>107</v>
      </c>
      <c r="AT57" s="142">
        <f t="shared" si="53"/>
        <v>0</v>
      </c>
      <c r="AU57" s="142">
        <f t="shared" si="53"/>
        <v>0</v>
      </c>
      <c r="AV57" s="142">
        <f t="shared" si="53"/>
        <v>0</v>
      </c>
      <c r="AW57" s="142">
        <f t="shared" si="53"/>
        <v>4.8000000000001819E-2</v>
      </c>
      <c r="AX57" s="247"/>
      <c r="AZ57" s="441"/>
      <c r="BD57" s="314">
        <f>AA57/W57*100</f>
        <v>100</v>
      </c>
      <c r="BE57" s="336"/>
      <c r="BL57" s="401">
        <f>AA57/W57%</f>
        <v>100</v>
      </c>
    </row>
    <row r="58" spans="1:66" s="10" customFormat="1" ht="26.4">
      <c r="A58" s="89"/>
      <c r="B58" s="67" t="s">
        <v>273</v>
      </c>
      <c r="C58" s="199" t="s">
        <v>229</v>
      </c>
      <c r="D58" s="199" t="s">
        <v>550</v>
      </c>
      <c r="E58" s="199" t="s">
        <v>126</v>
      </c>
      <c r="F58" s="199" t="s">
        <v>297</v>
      </c>
      <c r="G58" s="144">
        <v>1000</v>
      </c>
      <c r="H58" s="144">
        <v>979.048</v>
      </c>
      <c r="I58" s="124"/>
      <c r="J58" s="144">
        <v>20.952000000000002</v>
      </c>
      <c r="K58" s="470"/>
      <c r="L58" s="144"/>
      <c r="M58" s="144">
        <v>979.048</v>
      </c>
      <c r="N58" s="144">
        <v>979.048</v>
      </c>
      <c r="O58" s="144">
        <v>991.36300000000006</v>
      </c>
      <c r="P58" s="124"/>
      <c r="Q58" s="124"/>
      <c r="R58" s="124"/>
      <c r="S58" s="144"/>
      <c r="T58" s="382"/>
      <c r="U58" s="382"/>
      <c r="V58" s="415"/>
      <c r="W58" s="373">
        <v>672</v>
      </c>
      <c r="X58" s="373">
        <v>672</v>
      </c>
      <c r="Y58" s="373"/>
      <c r="Z58" s="373"/>
      <c r="AA58" s="373">
        <v>672</v>
      </c>
      <c r="AB58" s="373">
        <v>672</v>
      </c>
      <c r="AC58" s="375"/>
      <c r="AD58" s="375"/>
      <c r="AE58" s="373">
        <v>672</v>
      </c>
      <c r="AF58" s="373">
        <v>672</v>
      </c>
      <c r="AG58" s="375"/>
      <c r="AH58" s="375"/>
      <c r="AI58" s="375">
        <f t="shared" si="47"/>
        <v>872</v>
      </c>
      <c r="AJ58" s="375">
        <v>872</v>
      </c>
      <c r="AK58" s="375"/>
      <c r="AL58" s="375"/>
      <c r="AM58" s="375">
        <f t="shared" ref="AM58" si="54">AN58+AO58+AP58+AQ58</f>
        <v>107.048</v>
      </c>
      <c r="AN58" s="375">
        <f t="shared" ref="AN58" si="55">N58-AJ58</f>
        <v>107.048</v>
      </c>
      <c r="AO58" s="375"/>
      <c r="AP58" s="375"/>
      <c r="AQ58" s="375"/>
      <c r="AR58" s="375">
        <f t="shared" ref="AR58" si="56">AS58+AT58+AU58+AV58</f>
        <v>107</v>
      </c>
      <c r="AS58" s="375">
        <v>107</v>
      </c>
      <c r="AT58" s="375">
        <f t="shared" ref="AT58" si="57">AO58</f>
        <v>0</v>
      </c>
      <c r="AU58" s="375">
        <f t="shared" ref="AU58" si="58">AP58</f>
        <v>0</v>
      </c>
      <c r="AV58" s="375">
        <f t="shared" ref="AV58" si="59">AQ58</f>
        <v>0</v>
      </c>
      <c r="AW58" s="375">
        <f t="shared" si="46"/>
        <v>4.8000000000001819E-2</v>
      </c>
      <c r="AX58" s="247"/>
      <c r="AZ58" s="441"/>
      <c r="BD58" s="317"/>
      <c r="BE58" s="336"/>
    </row>
    <row r="59" spans="1:66" s="547" customFormat="1" ht="27.6">
      <c r="A59" s="521" t="s">
        <v>21</v>
      </c>
      <c r="B59" s="542" t="s">
        <v>65</v>
      </c>
      <c r="C59" s="543"/>
      <c r="D59" s="543"/>
      <c r="E59" s="543"/>
      <c r="F59" s="543"/>
      <c r="G59" s="544">
        <f>SUM(G60:G63)</f>
        <v>46150</v>
      </c>
      <c r="H59" s="544">
        <f t="shared" ref="H59:AW59" si="60">SUM(H60:H63)</f>
        <v>15350</v>
      </c>
      <c r="I59" s="544">
        <f t="shared" si="60"/>
        <v>0</v>
      </c>
      <c r="J59" s="544">
        <f t="shared" si="60"/>
        <v>100</v>
      </c>
      <c r="K59" s="545">
        <f t="shared" si="60"/>
        <v>0</v>
      </c>
      <c r="L59" s="544">
        <f t="shared" si="60"/>
        <v>0</v>
      </c>
      <c r="M59" s="546">
        <f t="shared" si="60"/>
        <v>15350</v>
      </c>
      <c r="N59" s="546">
        <f t="shared" si="60"/>
        <v>15350</v>
      </c>
      <c r="O59" s="544">
        <f t="shared" si="60"/>
        <v>0</v>
      </c>
      <c r="P59" s="544">
        <f t="shared" si="60"/>
        <v>0</v>
      </c>
      <c r="Q59" s="544">
        <f t="shared" si="60"/>
        <v>0</v>
      </c>
      <c r="R59" s="544">
        <f t="shared" si="60"/>
        <v>0</v>
      </c>
      <c r="S59" s="544">
        <f t="shared" si="60"/>
        <v>0</v>
      </c>
      <c r="T59" s="544">
        <f t="shared" si="60"/>
        <v>0</v>
      </c>
      <c r="U59" s="544">
        <f t="shared" si="60"/>
        <v>0</v>
      </c>
      <c r="V59" s="544">
        <f t="shared" si="60"/>
        <v>0</v>
      </c>
      <c r="W59" s="544">
        <f t="shared" si="60"/>
        <v>0</v>
      </c>
      <c r="X59" s="544">
        <f t="shared" si="60"/>
        <v>0</v>
      </c>
      <c r="Y59" s="544">
        <f t="shared" si="60"/>
        <v>0</v>
      </c>
      <c r="Z59" s="544">
        <f t="shared" si="60"/>
        <v>0</v>
      </c>
      <c r="AA59" s="544">
        <f t="shared" si="60"/>
        <v>0</v>
      </c>
      <c r="AB59" s="544">
        <f t="shared" si="60"/>
        <v>0</v>
      </c>
      <c r="AC59" s="544">
        <f t="shared" si="60"/>
        <v>0</v>
      </c>
      <c r="AD59" s="544">
        <f t="shared" si="60"/>
        <v>0</v>
      </c>
      <c r="AE59" s="544">
        <f t="shared" si="60"/>
        <v>0</v>
      </c>
      <c r="AF59" s="544">
        <f t="shared" si="60"/>
        <v>0</v>
      </c>
      <c r="AG59" s="544">
        <f t="shared" si="60"/>
        <v>0</v>
      </c>
      <c r="AH59" s="544">
        <f t="shared" si="60"/>
        <v>0</v>
      </c>
      <c r="AI59" s="544">
        <f t="shared" ref="AI59" si="61">SUM(AI60:AI63)</f>
        <v>0</v>
      </c>
      <c r="AJ59" s="544">
        <f t="shared" si="60"/>
        <v>0</v>
      </c>
      <c r="AK59" s="544">
        <f t="shared" si="60"/>
        <v>0</v>
      </c>
      <c r="AL59" s="544">
        <f t="shared" si="60"/>
        <v>0</v>
      </c>
      <c r="AM59" s="544">
        <f t="shared" si="60"/>
        <v>15350</v>
      </c>
      <c r="AN59" s="544">
        <f t="shared" si="60"/>
        <v>15350</v>
      </c>
      <c r="AO59" s="544">
        <f t="shared" si="60"/>
        <v>0</v>
      </c>
      <c r="AP59" s="544">
        <f t="shared" si="60"/>
        <v>0</v>
      </c>
      <c r="AQ59" s="544">
        <f t="shared" si="60"/>
        <v>0</v>
      </c>
      <c r="AR59" s="544">
        <f t="shared" ref="AR59" si="62">SUM(AR60:AR63)</f>
        <v>15350</v>
      </c>
      <c r="AS59" s="544">
        <f t="shared" si="60"/>
        <v>15350</v>
      </c>
      <c r="AT59" s="544">
        <f t="shared" si="60"/>
        <v>0</v>
      </c>
      <c r="AU59" s="544">
        <f t="shared" si="60"/>
        <v>0</v>
      </c>
      <c r="AV59" s="544">
        <f t="shared" si="60"/>
        <v>0</v>
      </c>
      <c r="AW59" s="544">
        <f t="shared" si="60"/>
        <v>0</v>
      </c>
      <c r="AX59" s="543"/>
      <c r="AZ59" s="548"/>
      <c r="BD59" s="549"/>
      <c r="BE59" s="550"/>
    </row>
    <row r="60" spans="1:66" s="547" customFormat="1" ht="39.6">
      <c r="A60" s="530">
        <v>1</v>
      </c>
      <c r="B60" s="551" t="s">
        <v>298</v>
      </c>
      <c r="C60" s="532" t="s">
        <v>229</v>
      </c>
      <c r="D60" s="552" t="s">
        <v>551</v>
      </c>
      <c r="E60" s="532" t="s">
        <v>256</v>
      </c>
      <c r="F60" s="543"/>
      <c r="G60" s="553">
        <f>SUM(H60:P60)</f>
        <v>15000</v>
      </c>
      <c r="H60" s="553">
        <v>5000</v>
      </c>
      <c r="I60" s="554"/>
      <c r="J60" s="554"/>
      <c r="K60" s="543"/>
      <c r="L60" s="554"/>
      <c r="M60" s="555">
        <v>5000</v>
      </c>
      <c r="N60" s="555">
        <v>5000</v>
      </c>
      <c r="O60" s="554"/>
      <c r="P60" s="554"/>
      <c r="Q60" s="554"/>
      <c r="R60" s="554"/>
      <c r="S60" s="554"/>
      <c r="T60" s="556"/>
      <c r="U60" s="556"/>
      <c r="V60" s="556"/>
      <c r="W60" s="556"/>
      <c r="X60" s="556"/>
      <c r="Y60" s="556"/>
      <c r="Z60" s="556"/>
      <c r="AA60" s="556"/>
      <c r="AB60" s="556"/>
      <c r="AC60" s="556"/>
      <c r="AD60" s="556"/>
      <c r="AE60" s="556"/>
      <c r="AF60" s="556"/>
      <c r="AG60" s="556"/>
      <c r="AH60" s="556"/>
      <c r="AI60" s="539">
        <f t="shared" si="47"/>
        <v>0</v>
      </c>
      <c r="AJ60" s="556"/>
      <c r="AK60" s="556"/>
      <c r="AL60" s="556"/>
      <c r="AM60" s="539">
        <f t="shared" ref="AM60:AM63" si="63">AN60+AO60+AP60+AQ60</f>
        <v>5000</v>
      </c>
      <c r="AN60" s="539">
        <f t="shared" ref="AN60:AN63" si="64">N60-AJ60</f>
        <v>5000</v>
      </c>
      <c r="AO60" s="556"/>
      <c r="AP60" s="556"/>
      <c r="AQ60" s="556"/>
      <c r="AR60" s="539">
        <f t="shared" ref="AR60:AR63" si="65">AS60+AT60+AU60+AV60</f>
        <v>5000</v>
      </c>
      <c r="AS60" s="539">
        <f t="shared" ref="AS60:AS63" si="66">AN60</f>
        <v>5000</v>
      </c>
      <c r="AT60" s="539">
        <f t="shared" ref="AT60:AT63" si="67">AO60</f>
        <v>0</v>
      </c>
      <c r="AU60" s="539">
        <f t="shared" ref="AU60:AU63" si="68">AP60</f>
        <v>0</v>
      </c>
      <c r="AV60" s="539">
        <f t="shared" ref="AV60:AV63" si="69">AQ60</f>
        <v>0</v>
      </c>
      <c r="AW60" s="539">
        <f t="shared" si="46"/>
        <v>0</v>
      </c>
      <c r="AX60" s="543"/>
      <c r="AZ60" s="548"/>
      <c r="BD60" s="549"/>
      <c r="BE60" s="550"/>
    </row>
    <row r="61" spans="1:66" s="547" customFormat="1" ht="39.6">
      <c r="A61" s="530">
        <v>2</v>
      </c>
      <c r="B61" s="557" t="s">
        <v>299</v>
      </c>
      <c r="C61" s="532" t="s">
        <v>279</v>
      </c>
      <c r="D61" s="552" t="s">
        <v>552</v>
      </c>
      <c r="E61" s="532" t="s">
        <v>256</v>
      </c>
      <c r="F61" s="543"/>
      <c r="G61" s="553">
        <f>SUM(H61:P61)</f>
        <v>15000</v>
      </c>
      <c r="H61" s="553">
        <v>5000</v>
      </c>
      <c r="I61" s="554"/>
      <c r="J61" s="554"/>
      <c r="K61" s="543"/>
      <c r="L61" s="554"/>
      <c r="M61" s="555">
        <v>5000</v>
      </c>
      <c r="N61" s="555">
        <v>5000</v>
      </c>
      <c r="O61" s="554"/>
      <c r="P61" s="554"/>
      <c r="Q61" s="554"/>
      <c r="R61" s="554"/>
      <c r="S61" s="554"/>
      <c r="T61" s="556"/>
      <c r="U61" s="556"/>
      <c r="V61" s="556"/>
      <c r="W61" s="556"/>
      <c r="X61" s="556"/>
      <c r="Y61" s="556"/>
      <c r="Z61" s="556"/>
      <c r="AA61" s="556"/>
      <c r="AB61" s="556"/>
      <c r="AC61" s="556"/>
      <c r="AD61" s="556"/>
      <c r="AE61" s="556"/>
      <c r="AF61" s="556"/>
      <c r="AG61" s="556"/>
      <c r="AH61" s="556"/>
      <c r="AI61" s="539">
        <f t="shared" si="47"/>
        <v>0</v>
      </c>
      <c r="AJ61" s="556"/>
      <c r="AK61" s="556"/>
      <c r="AL61" s="556"/>
      <c r="AM61" s="539">
        <f t="shared" si="63"/>
        <v>5000</v>
      </c>
      <c r="AN61" s="539">
        <f t="shared" si="64"/>
        <v>5000</v>
      </c>
      <c r="AO61" s="556"/>
      <c r="AP61" s="556"/>
      <c r="AQ61" s="556"/>
      <c r="AR61" s="539">
        <f t="shared" si="65"/>
        <v>5000</v>
      </c>
      <c r="AS61" s="539">
        <f t="shared" si="66"/>
        <v>5000</v>
      </c>
      <c r="AT61" s="539">
        <f t="shared" si="67"/>
        <v>0</v>
      </c>
      <c r="AU61" s="539">
        <f t="shared" si="68"/>
        <v>0</v>
      </c>
      <c r="AV61" s="539">
        <f t="shared" si="69"/>
        <v>0</v>
      </c>
      <c r="AW61" s="539">
        <f t="shared" si="46"/>
        <v>0</v>
      </c>
      <c r="AX61" s="543"/>
      <c r="AZ61" s="548"/>
      <c r="BD61" s="549"/>
      <c r="BE61" s="550"/>
    </row>
    <row r="62" spans="1:66" s="547" customFormat="1" ht="39.6">
      <c r="A62" s="558" t="s">
        <v>301</v>
      </c>
      <c r="B62" s="557" t="s">
        <v>300</v>
      </c>
      <c r="C62" s="532" t="s">
        <v>231</v>
      </c>
      <c r="D62" s="552" t="s">
        <v>553</v>
      </c>
      <c r="E62" s="532" t="s">
        <v>256</v>
      </c>
      <c r="F62" s="543"/>
      <c r="G62" s="553">
        <f>SUM(H62:P62)</f>
        <v>12000</v>
      </c>
      <c r="H62" s="553">
        <v>4000</v>
      </c>
      <c r="I62" s="554"/>
      <c r="J62" s="554"/>
      <c r="K62" s="543"/>
      <c r="L62" s="554"/>
      <c r="M62" s="555">
        <v>4000</v>
      </c>
      <c r="N62" s="555">
        <v>4000</v>
      </c>
      <c r="O62" s="554"/>
      <c r="P62" s="554"/>
      <c r="Q62" s="554"/>
      <c r="R62" s="554"/>
      <c r="S62" s="554"/>
      <c r="T62" s="556"/>
      <c r="U62" s="556"/>
      <c r="V62" s="556"/>
      <c r="W62" s="556"/>
      <c r="X62" s="556"/>
      <c r="Y62" s="556"/>
      <c r="Z62" s="556"/>
      <c r="AA62" s="556"/>
      <c r="AB62" s="556"/>
      <c r="AC62" s="556"/>
      <c r="AD62" s="556"/>
      <c r="AE62" s="556"/>
      <c r="AF62" s="556"/>
      <c r="AG62" s="556"/>
      <c r="AH62" s="556"/>
      <c r="AI62" s="539">
        <f t="shared" si="47"/>
        <v>0</v>
      </c>
      <c r="AJ62" s="556"/>
      <c r="AK62" s="556"/>
      <c r="AL62" s="556"/>
      <c r="AM62" s="539">
        <f t="shared" si="63"/>
        <v>4000</v>
      </c>
      <c r="AN62" s="539">
        <f t="shared" si="64"/>
        <v>4000</v>
      </c>
      <c r="AO62" s="556"/>
      <c r="AP62" s="556"/>
      <c r="AQ62" s="556"/>
      <c r="AR62" s="539">
        <f t="shared" si="65"/>
        <v>4000</v>
      </c>
      <c r="AS62" s="539">
        <f t="shared" si="66"/>
        <v>4000</v>
      </c>
      <c r="AT62" s="539">
        <f t="shared" si="67"/>
        <v>0</v>
      </c>
      <c r="AU62" s="539">
        <f t="shared" si="68"/>
        <v>0</v>
      </c>
      <c r="AV62" s="539">
        <f t="shared" si="69"/>
        <v>0</v>
      </c>
      <c r="AW62" s="539">
        <f t="shared" si="46"/>
        <v>0</v>
      </c>
      <c r="AX62" s="543"/>
      <c r="AZ62" s="548"/>
      <c r="BD62" s="549"/>
      <c r="BE62" s="550"/>
    </row>
    <row r="63" spans="1:66" s="547" customFormat="1" ht="26.4">
      <c r="A63" s="530">
        <v>4</v>
      </c>
      <c r="B63" s="551" t="s">
        <v>302</v>
      </c>
      <c r="C63" s="532" t="s">
        <v>231</v>
      </c>
      <c r="D63" s="552" t="s">
        <v>554</v>
      </c>
      <c r="E63" s="532" t="s">
        <v>256</v>
      </c>
      <c r="F63" s="543"/>
      <c r="G63" s="553">
        <f>SUM(H63:P63)</f>
        <v>4150</v>
      </c>
      <c r="H63" s="553">
        <v>1350</v>
      </c>
      <c r="I63" s="554"/>
      <c r="J63" s="553">
        <v>100</v>
      </c>
      <c r="K63" s="559"/>
      <c r="L63" s="553"/>
      <c r="M63" s="536">
        <v>1350</v>
      </c>
      <c r="N63" s="536">
        <v>1350</v>
      </c>
      <c r="O63" s="554"/>
      <c r="P63" s="554"/>
      <c r="Q63" s="554"/>
      <c r="R63" s="554"/>
      <c r="S63" s="554"/>
      <c r="T63" s="556"/>
      <c r="U63" s="556"/>
      <c r="V63" s="556"/>
      <c r="W63" s="556"/>
      <c r="X63" s="556"/>
      <c r="Y63" s="556"/>
      <c r="Z63" s="556"/>
      <c r="AA63" s="556"/>
      <c r="AB63" s="556"/>
      <c r="AC63" s="556"/>
      <c r="AD63" s="556"/>
      <c r="AE63" s="556"/>
      <c r="AF63" s="556"/>
      <c r="AG63" s="556"/>
      <c r="AH63" s="556"/>
      <c r="AI63" s="539">
        <f t="shared" si="47"/>
        <v>0</v>
      </c>
      <c r="AJ63" s="556"/>
      <c r="AK63" s="556"/>
      <c r="AL63" s="556"/>
      <c r="AM63" s="539">
        <f t="shared" si="63"/>
        <v>1350</v>
      </c>
      <c r="AN63" s="539">
        <f t="shared" si="64"/>
        <v>1350</v>
      </c>
      <c r="AO63" s="556"/>
      <c r="AP63" s="556"/>
      <c r="AQ63" s="556"/>
      <c r="AR63" s="539">
        <f t="shared" si="65"/>
        <v>1350</v>
      </c>
      <c r="AS63" s="539">
        <f t="shared" si="66"/>
        <v>1350</v>
      </c>
      <c r="AT63" s="539">
        <f t="shared" si="67"/>
        <v>0</v>
      </c>
      <c r="AU63" s="539">
        <f t="shared" si="68"/>
        <v>0</v>
      </c>
      <c r="AV63" s="539">
        <f t="shared" si="69"/>
        <v>0</v>
      </c>
      <c r="AW63" s="539">
        <f t="shared" si="46"/>
        <v>0</v>
      </c>
      <c r="AX63" s="543"/>
      <c r="AZ63" s="548"/>
      <c r="BD63" s="549"/>
      <c r="BE63" s="550"/>
    </row>
    <row r="64" spans="1:66" s="5" customFormat="1" ht="52.8">
      <c r="A64" s="92" t="s">
        <v>4</v>
      </c>
      <c r="B64" s="103" t="s">
        <v>36</v>
      </c>
      <c r="C64" s="248"/>
      <c r="D64" s="248"/>
      <c r="E64" s="248"/>
      <c r="F64" s="248"/>
      <c r="G64" s="155">
        <f t="shared" ref="G64:AW64" si="70">G65+G76+G80+G82+G121+G132+G166</f>
        <v>383571.08299999998</v>
      </c>
      <c r="H64" s="155">
        <f t="shared" si="70"/>
        <v>358938</v>
      </c>
      <c r="I64" s="155">
        <f t="shared" si="70"/>
        <v>23678.204000000002</v>
      </c>
      <c r="J64" s="155">
        <f t="shared" si="70"/>
        <v>644.79600000000005</v>
      </c>
      <c r="K64" s="471">
        <f t="shared" si="70"/>
        <v>0</v>
      </c>
      <c r="L64" s="155">
        <f t="shared" si="70"/>
        <v>19869.743000000002</v>
      </c>
      <c r="M64" s="155">
        <f t="shared" si="70"/>
        <v>383261</v>
      </c>
      <c r="N64" s="155">
        <f t="shared" si="70"/>
        <v>358938</v>
      </c>
      <c r="O64" s="155">
        <f t="shared" si="70"/>
        <v>173120.092</v>
      </c>
      <c r="P64" s="155">
        <f t="shared" si="70"/>
        <v>36262.391499999998</v>
      </c>
      <c r="Q64" s="155">
        <f t="shared" si="70"/>
        <v>1842.1479999999999</v>
      </c>
      <c r="R64" s="487">
        <f t="shared" si="70"/>
        <v>0.105</v>
      </c>
      <c r="S64" s="155">
        <f t="shared" si="70"/>
        <v>1842.1479999999999</v>
      </c>
      <c r="T64" s="155">
        <f t="shared" si="70"/>
        <v>9754.7391360000001</v>
      </c>
      <c r="U64" s="155">
        <f t="shared" si="70"/>
        <v>1388.1410000000003</v>
      </c>
      <c r="V64" s="155">
        <f t="shared" si="70"/>
        <v>9754.9821360000005</v>
      </c>
      <c r="W64" s="155">
        <f t="shared" si="70"/>
        <v>93013</v>
      </c>
      <c r="X64" s="155">
        <f t="shared" si="70"/>
        <v>93013</v>
      </c>
      <c r="Y64" s="155">
        <f t="shared" si="70"/>
        <v>0</v>
      </c>
      <c r="Z64" s="155">
        <f t="shared" si="70"/>
        <v>0</v>
      </c>
      <c r="AA64" s="155">
        <f t="shared" si="70"/>
        <v>44883.404919000008</v>
      </c>
      <c r="AB64" s="155">
        <f t="shared" si="70"/>
        <v>44883.404919000008</v>
      </c>
      <c r="AC64" s="155">
        <f t="shared" si="70"/>
        <v>0</v>
      </c>
      <c r="AD64" s="155">
        <f t="shared" si="70"/>
        <v>0</v>
      </c>
      <c r="AE64" s="155">
        <f t="shared" si="70"/>
        <v>92293</v>
      </c>
      <c r="AF64" s="155">
        <f t="shared" si="70"/>
        <v>93013</v>
      </c>
      <c r="AG64" s="155">
        <f t="shared" si="70"/>
        <v>0</v>
      </c>
      <c r="AH64" s="155">
        <f t="shared" si="70"/>
        <v>0</v>
      </c>
      <c r="AI64" s="155">
        <f t="shared" ref="AI64" si="71">AI65+AI76+AI80+AI82+AI121+AI132+AI166</f>
        <v>236460</v>
      </c>
      <c r="AJ64" s="155">
        <f t="shared" si="70"/>
        <v>236460</v>
      </c>
      <c r="AK64" s="155">
        <f t="shared" si="70"/>
        <v>0</v>
      </c>
      <c r="AL64" s="155">
        <f t="shared" si="70"/>
        <v>0</v>
      </c>
      <c r="AM64" s="155">
        <f t="shared" si="70"/>
        <v>105860.59</v>
      </c>
      <c r="AN64" s="155">
        <f t="shared" si="70"/>
        <v>105860.59</v>
      </c>
      <c r="AO64" s="155">
        <f t="shared" si="70"/>
        <v>0</v>
      </c>
      <c r="AP64" s="155">
        <f t="shared" si="70"/>
        <v>0</v>
      </c>
      <c r="AQ64" s="155">
        <f t="shared" si="70"/>
        <v>0</v>
      </c>
      <c r="AR64" s="155">
        <f t="shared" si="70"/>
        <v>105858</v>
      </c>
      <c r="AS64" s="155">
        <f t="shared" si="70"/>
        <v>105858</v>
      </c>
      <c r="AT64" s="155">
        <f t="shared" si="70"/>
        <v>0</v>
      </c>
      <c r="AU64" s="155">
        <f t="shared" si="70"/>
        <v>0</v>
      </c>
      <c r="AV64" s="155">
        <f t="shared" si="70"/>
        <v>0</v>
      </c>
      <c r="AW64" s="155">
        <f t="shared" si="70"/>
        <v>16440</v>
      </c>
      <c r="AX64" s="248"/>
      <c r="AZ64" s="155">
        <f t="shared" ref="AZ64" si="72">AZ65+AZ76+AZ80+AZ82+AZ121+AZ132+AZ166</f>
        <v>120189</v>
      </c>
      <c r="BD64" s="314">
        <f>AA64/W64*100</f>
        <v>48.254980399514054</v>
      </c>
      <c r="BE64" s="346" t="e">
        <f>#REF!/W64*100</f>
        <v>#REF!</v>
      </c>
      <c r="BL64" s="403">
        <f>AA64/W64%</f>
        <v>48.254980399514054</v>
      </c>
      <c r="BM64" s="263" t="e">
        <f>#REF!+#REF!+#REF!</f>
        <v>#REF!</v>
      </c>
      <c r="BN64" s="366">
        <f>R64+U64</f>
        <v>1388.2460000000003</v>
      </c>
    </row>
    <row r="65" spans="1:66" s="5" customFormat="1">
      <c r="A65" s="134" t="s">
        <v>2</v>
      </c>
      <c r="B65" s="129" t="s">
        <v>303</v>
      </c>
      <c r="C65" s="252"/>
      <c r="D65" s="252"/>
      <c r="E65" s="252"/>
      <c r="F65" s="252"/>
      <c r="G65" s="81">
        <f>G66+G69</f>
        <v>8663</v>
      </c>
      <c r="H65" s="81">
        <f t="shared" ref="H65:AW65" si="73">H66+H69</f>
        <v>8663</v>
      </c>
      <c r="I65" s="81">
        <f t="shared" si="73"/>
        <v>0</v>
      </c>
      <c r="J65" s="81">
        <f t="shared" si="73"/>
        <v>0</v>
      </c>
      <c r="K65" s="472">
        <f t="shared" si="73"/>
        <v>0</v>
      </c>
      <c r="L65" s="81">
        <f t="shared" si="73"/>
        <v>0</v>
      </c>
      <c r="M65" s="81">
        <f t="shared" si="73"/>
        <v>8663</v>
      </c>
      <c r="N65" s="81">
        <f t="shared" si="73"/>
        <v>8663</v>
      </c>
      <c r="O65" s="81">
        <f t="shared" si="73"/>
        <v>3950</v>
      </c>
      <c r="P65" s="81">
        <f t="shared" si="73"/>
        <v>1700</v>
      </c>
      <c r="Q65" s="81">
        <f t="shared" si="73"/>
        <v>0</v>
      </c>
      <c r="R65" s="81">
        <f t="shared" si="73"/>
        <v>0</v>
      </c>
      <c r="S65" s="81">
        <f t="shared" si="73"/>
        <v>0</v>
      </c>
      <c r="T65" s="81">
        <f t="shared" si="73"/>
        <v>710.92000000000007</v>
      </c>
      <c r="U65" s="81">
        <f t="shared" si="73"/>
        <v>310.92000000000007</v>
      </c>
      <c r="V65" s="81">
        <f t="shared" si="73"/>
        <v>710.92000000000007</v>
      </c>
      <c r="W65" s="81">
        <f t="shared" si="73"/>
        <v>1995</v>
      </c>
      <c r="X65" s="81">
        <f t="shared" si="73"/>
        <v>1995</v>
      </c>
      <c r="Y65" s="81">
        <f t="shared" si="73"/>
        <v>0</v>
      </c>
      <c r="Z65" s="81">
        <f t="shared" si="73"/>
        <v>0</v>
      </c>
      <c r="AA65" s="81">
        <f t="shared" si="73"/>
        <v>289.363</v>
      </c>
      <c r="AB65" s="81">
        <f t="shared" si="73"/>
        <v>289.363</v>
      </c>
      <c r="AC65" s="81">
        <f t="shared" si="73"/>
        <v>0</v>
      </c>
      <c r="AD65" s="81">
        <f t="shared" si="73"/>
        <v>0</v>
      </c>
      <c r="AE65" s="81">
        <f t="shared" si="73"/>
        <v>1275</v>
      </c>
      <c r="AF65" s="81">
        <f t="shared" si="73"/>
        <v>1995</v>
      </c>
      <c r="AG65" s="81">
        <f t="shared" si="73"/>
        <v>0</v>
      </c>
      <c r="AH65" s="81">
        <f t="shared" si="73"/>
        <v>0</v>
      </c>
      <c r="AI65" s="81">
        <f t="shared" ref="AI65" si="74">AI66+AI69</f>
        <v>5855</v>
      </c>
      <c r="AJ65" s="81">
        <f t="shared" si="73"/>
        <v>5855</v>
      </c>
      <c r="AK65" s="81">
        <f t="shared" si="73"/>
        <v>0</v>
      </c>
      <c r="AL65" s="81">
        <f t="shared" si="73"/>
        <v>0</v>
      </c>
      <c r="AM65" s="81">
        <f t="shared" si="73"/>
        <v>2628</v>
      </c>
      <c r="AN65" s="81">
        <f t="shared" si="73"/>
        <v>2628</v>
      </c>
      <c r="AO65" s="81">
        <f t="shared" si="73"/>
        <v>0</v>
      </c>
      <c r="AP65" s="81">
        <f t="shared" si="73"/>
        <v>0</v>
      </c>
      <c r="AQ65" s="81">
        <f t="shared" si="73"/>
        <v>0</v>
      </c>
      <c r="AR65" s="81">
        <f t="shared" ref="AR65" si="75">AR66+AR69</f>
        <v>2628</v>
      </c>
      <c r="AS65" s="81">
        <f t="shared" si="73"/>
        <v>2628</v>
      </c>
      <c r="AT65" s="81">
        <f t="shared" si="73"/>
        <v>0</v>
      </c>
      <c r="AU65" s="81">
        <f t="shared" si="73"/>
        <v>0</v>
      </c>
      <c r="AV65" s="81">
        <f t="shared" si="73"/>
        <v>0</v>
      </c>
      <c r="AW65" s="81">
        <f t="shared" si="73"/>
        <v>0</v>
      </c>
      <c r="AX65" s="252"/>
      <c r="AZ65" s="441">
        <v>3752</v>
      </c>
      <c r="BD65" s="316"/>
      <c r="BE65" s="345"/>
      <c r="BL65" s="395">
        <f>AA65/W65%</f>
        <v>14.504411027568922</v>
      </c>
    </row>
    <row r="66" spans="1:66" s="10" customFormat="1" ht="27.6">
      <c r="A66" s="141" t="s">
        <v>19</v>
      </c>
      <c r="B66" s="122" t="s">
        <v>41</v>
      </c>
      <c r="C66" s="253"/>
      <c r="D66" s="247"/>
      <c r="E66" s="253"/>
      <c r="F66" s="247"/>
      <c r="G66" s="142">
        <f>SUM(G67:G68)</f>
        <v>4973</v>
      </c>
      <c r="H66" s="142">
        <f t="shared" ref="H66:AV66" si="76">SUM(H67:H68)</f>
        <v>4973</v>
      </c>
      <c r="I66" s="142">
        <f t="shared" si="76"/>
        <v>0</v>
      </c>
      <c r="J66" s="142">
        <f t="shared" si="76"/>
        <v>0</v>
      </c>
      <c r="K66" s="468">
        <f t="shared" si="76"/>
        <v>0</v>
      </c>
      <c r="L66" s="142">
        <f t="shared" si="76"/>
        <v>0</v>
      </c>
      <c r="M66" s="150">
        <f t="shared" si="76"/>
        <v>4973</v>
      </c>
      <c r="N66" s="150">
        <f t="shared" si="76"/>
        <v>4973</v>
      </c>
      <c r="O66" s="142">
        <f t="shared" si="76"/>
        <v>3950</v>
      </c>
      <c r="P66" s="142">
        <f t="shared" si="76"/>
        <v>1700</v>
      </c>
      <c r="Q66" s="142">
        <f t="shared" si="76"/>
        <v>0</v>
      </c>
      <c r="R66" s="142">
        <f t="shared" si="76"/>
        <v>0</v>
      </c>
      <c r="S66" s="142">
        <f t="shared" si="76"/>
        <v>0</v>
      </c>
      <c r="T66" s="142">
        <f t="shared" si="76"/>
        <v>710.92000000000007</v>
      </c>
      <c r="U66" s="142">
        <f t="shared" si="76"/>
        <v>310.92000000000007</v>
      </c>
      <c r="V66" s="142">
        <f t="shared" si="76"/>
        <v>710.92000000000007</v>
      </c>
      <c r="W66" s="142">
        <f t="shared" si="76"/>
        <v>933</v>
      </c>
      <c r="X66" s="142">
        <f t="shared" si="76"/>
        <v>933</v>
      </c>
      <c r="Y66" s="142">
        <f t="shared" si="76"/>
        <v>0</v>
      </c>
      <c r="Z66" s="142">
        <f t="shared" si="76"/>
        <v>0</v>
      </c>
      <c r="AA66" s="142">
        <f t="shared" si="76"/>
        <v>289.363</v>
      </c>
      <c r="AB66" s="142">
        <f t="shared" si="76"/>
        <v>289.363</v>
      </c>
      <c r="AC66" s="142">
        <f t="shared" si="76"/>
        <v>0</v>
      </c>
      <c r="AD66" s="142">
        <f t="shared" si="76"/>
        <v>0</v>
      </c>
      <c r="AE66" s="142">
        <f t="shared" si="76"/>
        <v>933</v>
      </c>
      <c r="AF66" s="142">
        <f t="shared" si="76"/>
        <v>933</v>
      </c>
      <c r="AG66" s="142">
        <f t="shared" si="76"/>
        <v>0</v>
      </c>
      <c r="AH66" s="142">
        <f t="shared" si="76"/>
        <v>0</v>
      </c>
      <c r="AI66" s="142">
        <f t="shared" ref="AI66" si="77">SUM(AI67:AI68)</f>
        <v>4793</v>
      </c>
      <c r="AJ66" s="142">
        <f t="shared" si="76"/>
        <v>4793</v>
      </c>
      <c r="AK66" s="142">
        <f t="shared" si="76"/>
        <v>0</v>
      </c>
      <c r="AL66" s="142">
        <f t="shared" si="76"/>
        <v>0</v>
      </c>
      <c r="AM66" s="142">
        <f t="shared" si="76"/>
        <v>0</v>
      </c>
      <c r="AN66" s="142">
        <f t="shared" si="76"/>
        <v>0</v>
      </c>
      <c r="AO66" s="142">
        <f t="shared" si="76"/>
        <v>0</v>
      </c>
      <c r="AP66" s="142">
        <f t="shared" si="76"/>
        <v>0</v>
      </c>
      <c r="AQ66" s="142">
        <f t="shared" si="76"/>
        <v>0</v>
      </c>
      <c r="AR66" s="142">
        <f t="shared" ref="AR66" si="78">SUM(AR67:AR68)</f>
        <v>0</v>
      </c>
      <c r="AS66" s="142">
        <f t="shared" si="76"/>
        <v>0</v>
      </c>
      <c r="AT66" s="142">
        <f t="shared" si="76"/>
        <v>0</v>
      </c>
      <c r="AU66" s="142">
        <f t="shared" si="76"/>
        <v>0</v>
      </c>
      <c r="AV66" s="142">
        <f t="shared" si="76"/>
        <v>0</v>
      </c>
      <c r="AW66" s="142"/>
      <c r="AX66" s="247"/>
      <c r="AZ66" s="441"/>
      <c r="BD66" s="317"/>
      <c r="BE66" s="336"/>
      <c r="BL66" s="395">
        <f>AA66/W66%</f>
        <v>31.014255091103966</v>
      </c>
    </row>
    <row r="67" spans="1:66" s="10" customFormat="1" ht="26.4">
      <c r="A67" s="143">
        <v>1</v>
      </c>
      <c r="B67" s="118" t="s">
        <v>304</v>
      </c>
      <c r="C67" s="246" t="s">
        <v>150</v>
      </c>
      <c r="D67" s="251" t="s">
        <v>555</v>
      </c>
      <c r="E67" s="246" t="s">
        <v>126</v>
      </c>
      <c r="F67" s="246" t="s">
        <v>311</v>
      </c>
      <c r="G67" s="144">
        <v>2000</v>
      </c>
      <c r="H67" s="144">
        <v>2000</v>
      </c>
      <c r="I67" s="124"/>
      <c r="J67" s="124"/>
      <c r="K67" s="473"/>
      <c r="L67" s="413"/>
      <c r="M67" s="144">
        <v>2000</v>
      </c>
      <c r="N67" s="144">
        <v>2000</v>
      </c>
      <c r="O67" s="144">
        <v>1800</v>
      </c>
      <c r="P67" s="144">
        <v>300</v>
      </c>
      <c r="Q67" s="124"/>
      <c r="R67" s="124"/>
      <c r="S67" s="144"/>
      <c r="T67" s="374">
        <v>400</v>
      </c>
      <c r="U67" s="382"/>
      <c r="V67" s="415">
        <v>400</v>
      </c>
      <c r="W67" s="374"/>
      <c r="X67" s="374"/>
      <c r="Y67" s="374"/>
      <c r="Z67" s="374"/>
      <c r="AA67" s="383">
        <v>0</v>
      </c>
      <c r="AB67" s="383">
        <v>0</v>
      </c>
      <c r="AC67" s="383"/>
      <c r="AD67" s="375"/>
      <c r="AE67" s="374"/>
      <c r="AF67" s="374"/>
      <c r="AG67" s="375"/>
      <c r="AH67" s="375"/>
      <c r="AI67" s="375">
        <f t="shared" ref="AI67:AI68" si="79">AJ67+AK67+AL67</f>
        <v>1920</v>
      </c>
      <c r="AJ67" s="375">
        <f>2000-80</f>
        <v>1920</v>
      </c>
      <c r="AK67" s="375"/>
      <c r="AL67" s="375"/>
      <c r="AM67" s="375">
        <f t="shared" ref="AM67:AM68" si="80">AN67+AO67+AP67+AQ67</f>
        <v>0</v>
      </c>
      <c r="AN67" s="375"/>
      <c r="AO67" s="375"/>
      <c r="AP67" s="375"/>
      <c r="AQ67" s="375"/>
      <c r="AR67" s="375">
        <f t="shared" ref="AR67:AR68" si="81">AS67+AT67+AU67+AV67</f>
        <v>0</v>
      </c>
      <c r="AS67" s="375">
        <f t="shared" ref="AS67:AS68" si="82">AN67</f>
        <v>0</v>
      </c>
      <c r="AT67" s="375">
        <f t="shared" ref="AT67:AT68" si="83">AO67</f>
        <v>0</v>
      </c>
      <c r="AU67" s="375">
        <f t="shared" ref="AU67:AU68" si="84">AP67</f>
        <v>0</v>
      </c>
      <c r="AV67" s="375">
        <f t="shared" ref="AV67:AV68" si="85">AQ67</f>
        <v>0</v>
      </c>
      <c r="AW67" s="375">
        <f t="shared" ref="AW67:AW68" si="86">N67-AS67-AJ67</f>
        <v>80</v>
      </c>
      <c r="AX67" s="185" t="s">
        <v>808</v>
      </c>
      <c r="AZ67" s="441"/>
      <c r="BD67" s="317"/>
      <c r="BE67" s="336"/>
    </row>
    <row r="68" spans="1:66" s="10" customFormat="1" ht="26.4">
      <c r="A68" s="143">
        <v>2</v>
      </c>
      <c r="B68" s="118" t="s">
        <v>305</v>
      </c>
      <c r="C68" s="246" t="s">
        <v>89</v>
      </c>
      <c r="D68" s="251" t="s">
        <v>556</v>
      </c>
      <c r="E68" s="246" t="s">
        <v>151</v>
      </c>
      <c r="F68" s="246" t="s">
        <v>312</v>
      </c>
      <c r="G68" s="144">
        <v>2973</v>
      </c>
      <c r="H68" s="144">
        <v>2973</v>
      </c>
      <c r="I68" s="124"/>
      <c r="J68" s="124"/>
      <c r="K68" s="473"/>
      <c r="L68" s="413"/>
      <c r="M68" s="144">
        <v>2973</v>
      </c>
      <c r="N68" s="144">
        <v>2973</v>
      </c>
      <c r="O68" s="144">
        <v>2150</v>
      </c>
      <c r="P68" s="144">
        <v>1400</v>
      </c>
      <c r="Q68" s="124"/>
      <c r="R68" s="124"/>
      <c r="S68" s="144"/>
      <c r="T68" s="374">
        <v>310.92000000000007</v>
      </c>
      <c r="U68" s="374">
        <v>310.92000000000007</v>
      </c>
      <c r="V68" s="415">
        <v>310.92000000000007</v>
      </c>
      <c r="W68" s="374">
        <v>933</v>
      </c>
      <c r="X68" s="374">
        <v>933</v>
      </c>
      <c r="Y68" s="374"/>
      <c r="Z68" s="374"/>
      <c r="AA68" s="374">
        <v>289.363</v>
      </c>
      <c r="AB68" s="374">
        <v>289.363</v>
      </c>
      <c r="AC68" s="375"/>
      <c r="AD68" s="375"/>
      <c r="AE68" s="374">
        <v>933</v>
      </c>
      <c r="AF68" s="374">
        <v>933</v>
      </c>
      <c r="AG68" s="375"/>
      <c r="AH68" s="375"/>
      <c r="AI68" s="375">
        <f t="shared" si="79"/>
        <v>2873</v>
      </c>
      <c r="AJ68" s="375">
        <f>2973-100</f>
        <v>2873</v>
      </c>
      <c r="AK68" s="375"/>
      <c r="AL68" s="375"/>
      <c r="AM68" s="375">
        <f t="shared" si="80"/>
        <v>0</v>
      </c>
      <c r="AN68" s="375"/>
      <c r="AO68" s="375"/>
      <c r="AP68" s="375"/>
      <c r="AQ68" s="375"/>
      <c r="AR68" s="375">
        <f t="shared" si="81"/>
        <v>0</v>
      </c>
      <c r="AS68" s="375">
        <f t="shared" si="82"/>
        <v>0</v>
      </c>
      <c r="AT68" s="375">
        <f t="shared" si="83"/>
        <v>0</v>
      </c>
      <c r="AU68" s="375">
        <f t="shared" si="84"/>
        <v>0</v>
      </c>
      <c r="AV68" s="375">
        <f t="shared" si="85"/>
        <v>0</v>
      </c>
      <c r="AW68" s="375">
        <f t="shared" si="86"/>
        <v>100</v>
      </c>
      <c r="AX68" s="185" t="s">
        <v>808</v>
      </c>
      <c r="AZ68" s="441"/>
      <c r="BD68" s="317"/>
      <c r="BE68" s="336"/>
    </row>
    <row r="69" spans="1:66" s="10" customFormat="1" ht="27.6">
      <c r="A69" s="141" t="s">
        <v>20</v>
      </c>
      <c r="B69" s="122" t="s">
        <v>42</v>
      </c>
      <c r="C69" s="253"/>
      <c r="D69" s="247"/>
      <c r="E69" s="253"/>
      <c r="F69" s="247"/>
      <c r="G69" s="142">
        <f>G70+G71+G75</f>
        <v>3690</v>
      </c>
      <c r="H69" s="142">
        <f t="shared" ref="H69:AW69" si="87">H70+H71+H75</f>
        <v>3690</v>
      </c>
      <c r="I69" s="142">
        <f t="shared" si="87"/>
        <v>0</v>
      </c>
      <c r="J69" s="142">
        <f t="shared" si="87"/>
        <v>0</v>
      </c>
      <c r="K69" s="468">
        <f t="shared" si="87"/>
        <v>0</v>
      </c>
      <c r="L69" s="142">
        <f t="shared" si="87"/>
        <v>0</v>
      </c>
      <c r="M69" s="150">
        <f t="shared" si="87"/>
        <v>3690</v>
      </c>
      <c r="N69" s="150">
        <f t="shared" si="87"/>
        <v>3690</v>
      </c>
      <c r="O69" s="142">
        <f t="shared" si="87"/>
        <v>0</v>
      </c>
      <c r="P69" s="142">
        <f t="shared" si="87"/>
        <v>0</v>
      </c>
      <c r="Q69" s="142">
        <f t="shared" si="87"/>
        <v>0</v>
      </c>
      <c r="R69" s="142">
        <f t="shared" si="87"/>
        <v>0</v>
      </c>
      <c r="S69" s="142">
        <f t="shared" si="87"/>
        <v>0</v>
      </c>
      <c r="T69" s="142">
        <f t="shared" si="87"/>
        <v>0</v>
      </c>
      <c r="U69" s="142">
        <f t="shared" si="87"/>
        <v>0</v>
      </c>
      <c r="V69" s="142">
        <f t="shared" si="87"/>
        <v>0</v>
      </c>
      <c r="W69" s="142">
        <f t="shared" si="87"/>
        <v>1062</v>
      </c>
      <c r="X69" s="142">
        <f t="shared" si="87"/>
        <v>1062</v>
      </c>
      <c r="Y69" s="142">
        <f t="shared" si="87"/>
        <v>0</v>
      </c>
      <c r="Z69" s="142">
        <f t="shared" si="87"/>
        <v>0</v>
      </c>
      <c r="AA69" s="142">
        <f t="shared" si="87"/>
        <v>0</v>
      </c>
      <c r="AB69" s="142">
        <f t="shared" si="87"/>
        <v>0</v>
      </c>
      <c r="AC69" s="142">
        <f t="shared" si="87"/>
        <v>0</v>
      </c>
      <c r="AD69" s="142">
        <f t="shared" si="87"/>
        <v>0</v>
      </c>
      <c r="AE69" s="142">
        <f t="shared" si="87"/>
        <v>342</v>
      </c>
      <c r="AF69" s="142">
        <f t="shared" si="87"/>
        <v>1062</v>
      </c>
      <c r="AG69" s="142">
        <f t="shared" si="87"/>
        <v>0</v>
      </c>
      <c r="AH69" s="142">
        <f t="shared" si="87"/>
        <v>0</v>
      </c>
      <c r="AI69" s="142">
        <f t="shared" ref="AI69" si="88">AI70+AI71+AI75</f>
        <v>1062</v>
      </c>
      <c r="AJ69" s="142">
        <f t="shared" si="87"/>
        <v>1062</v>
      </c>
      <c r="AK69" s="142">
        <f t="shared" si="87"/>
        <v>0</v>
      </c>
      <c r="AL69" s="142">
        <f t="shared" si="87"/>
        <v>0</v>
      </c>
      <c r="AM69" s="142">
        <f t="shared" si="87"/>
        <v>2628</v>
      </c>
      <c r="AN69" s="142">
        <f t="shared" si="87"/>
        <v>2628</v>
      </c>
      <c r="AO69" s="142">
        <f t="shared" si="87"/>
        <v>0</v>
      </c>
      <c r="AP69" s="142">
        <f t="shared" si="87"/>
        <v>0</v>
      </c>
      <c r="AQ69" s="142">
        <f t="shared" si="87"/>
        <v>0</v>
      </c>
      <c r="AR69" s="142">
        <f t="shared" ref="AR69" si="89">AR70+AR71+AR75</f>
        <v>2628</v>
      </c>
      <c r="AS69" s="142">
        <f t="shared" si="87"/>
        <v>2628</v>
      </c>
      <c r="AT69" s="142">
        <f t="shared" si="87"/>
        <v>0</v>
      </c>
      <c r="AU69" s="142">
        <f t="shared" si="87"/>
        <v>0</v>
      </c>
      <c r="AV69" s="142">
        <f t="shared" si="87"/>
        <v>0</v>
      </c>
      <c r="AW69" s="142">
        <f t="shared" si="87"/>
        <v>0</v>
      </c>
      <c r="AX69" s="247"/>
      <c r="AZ69" s="441"/>
      <c r="BB69" s="369">
        <f>AS69+X69</f>
        <v>3690</v>
      </c>
      <c r="BD69" s="317"/>
      <c r="BE69" s="336"/>
      <c r="BL69" s="395">
        <f>AA69/W69%</f>
        <v>0</v>
      </c>
    </row>
    <row r="70" spans="1:66" s="10" customFormat="1" ht="20.399999999999999">
      <c r="A70" s="355">
        <v>1</v>
      </c>
      <c r="B70" s="356" t="s">
        <v>306</v>
      </c>
      <c r="C70" s="191" t="s">
        <v>310</v>
      </c>
      <c r="D70" s="247"/>
      <c r="E70" s="253"/>
      <c r="F70" s="247"/>
      <c r="G70" s="144">
        <v>440</v>
      </c>
      <c r="H70" s="144">
        <v>440</v>
      </c>
      <c r="I70" s="124"/>
      <c r="J70" s="124"/>
      <c r="K70" s="247"/>
      <c r="L70" s="124"/>
      <c r="M70" s="56">
        <v>440</v>
      </c>
      <c r="N70" s="56">
        <v>440</v>
      </c>
      <c r="O70" s="124"/>
      <c r="P70" s="124"/>
      <c r="Q70" s="124"/>
      <c r="R70" s="124"/>
      <c r="S70" s="144"/>
      <c r="T70" s="382"/>
      <c r="U70" s="382"/>
      <c r="V70" s="415"/>
      <c r="W70" s="375">
        <v>200</v>
      </c>
      <c r="X70" s="375">
        <v>200</v>
      </c>
      <c r="Y70" s="375"/>
      <c r="Z70" s="375"/>
      <c r="AA70" s="382"/>
      <c r="AB70" s="382"/>
      <c r="AC70" s="382"/>
      <c r="AD70" s="375"/>
      <c r="AE70" s="375">
        <v>200</v>
      </c>
      <c r="AF70" s="375">
        <v>200</v>
      </c>
      <c r="AG70" s="375"/>
      <c r="AH70" s="375"/>
      <c r="AI70" s="375">
        <f t="shared" ref="AI70:AI71" si="90">AJ70+AK70+AL70</f>
        <v>200</v>
      </c>
      <c r="AJ70" s="375">
        <v>200</v>
      </c>
      <c r="AK70" s="375"/>
      <c r="AL70" s="375"/>
      <c r="AM70" s="375">
        <f t="shared" ref="AM70:AM75" si="91">AN70+AO70+AP70+AQ70</f>
        <v>240</v>
      </c>
      <c r="AN70" s="375">
        <f t="shared" ref="AN70:AN75" si="92">N70-AJ70</f>
        <v>240</v>
      </c>
      <c r="AO70" s="375"/>
      <c r="AP70" s="375"/>
      <c r="AQ70" s="375"/>
      <c r="AR70" s="375">
        <f t="shared" ref="AR70:AR75" si="93">AS70+AT70+AU70+AV70</f>
        <v>240</v>
      </c>
      <c r="AS70" s="375">
        <f t="shared" ref="AS70:AS71" si="94">AN70</f>
        <v>240</v>
      </c>
      <c r="AT70" s="375">
        <f t="shared" ref="AT70:AT71" si="95">AO70</f>
        <v>0</v>
      </c>
      <c r="AU70" s="375">
        <f t="shared" ref="AU70:AU71" si="96">AP70</f>
        <v>0</v>
      </c>
      <c r="AV70" s="375">
        <f t="shared" ref="AV70:AV71" si="97">AQ70</f>
        <v>0</v>
      </c>
      <c r="AW70" s="375">
        <f t="shared" ref="AW70:AW71" si="98">N70-AS70-AJ70</f>
        <v>0</v>
      </c>
      <c r="AX70" s="185"/>
      <c r="AZ70" s="441"/>
      <c r="BD70" s="317"/>
      <c r="BE70" s="336"/>
    </row>
    <row r="71" spans="1:66" s="10" customFormat="1" ht="20.399999999999999">
      <c r="A71" s="355">
        <v>2</v>
      </c>
      <c r="B71" s="357" t="s">
        <v>307</v>
      </c>
      <c r="C71" s="191" t="s">
        <v>310</v>
      </c>
      <c r="D71" s="247"/>
      <c r="E71" s="253"/>
      <c r="F71" s="247"/>
      <c r="G71" s="144">
        <v>1720</v>
      </c>
      <c r="H71" s="144">
        <v>1720</v>
      </c>
      <c r="I71" s="124"/>
      <c r="J71" s="124"/>
      <c r="K71" s="247"/>
      <c r="L71" s="124"/>
      <c r="M71" s="56">
        <v>1720</v>
      </c>
      <c r="N71" s="56">
        <v>1720</v>
      </c>
      <c r="O71" s="124"/>
      <c r="P71" s="124"/>
      <c r="Q71" s="124"/>
      <c r="R71" s="124"/>
      <c r="S71" s="144"/>
      <c r="T71" s="382"/>
      <c r="U71" s="382"/>
      <c r="V71" s="415"/>
      <c r="W71" s="375">
        <f>SUM(W72:W74)</f>
        <v>720</v>
      </c>
      <c r="X71" s="375">
        <f>SUM(X72:X74)</f>
        <v>720</v>
      </c>
      <c r="Y71" s="375"/>
      <c r="Z71" s="375"/>
      <c r="AA71" s="382"/>
      <c r="AB71" s="382"/>
      <c r="AC71" s="382"/>
      <c r="AD71" s="375"/>
      <c r="AE71" s="375">
        <f>SUM(AE72:AE74)</f>
        <v>0</v>
      </c>
      <c r="AF71" s="375">
        <v>720</v>
      </c>
      <c r="AG71" s="375"/>
      <c r="AH71" s="375"/>
      <c r="AI71" s="375">
        <f t="shared" si="90"/>
        <v>720</v>
      </c>
      <c r="AJ71" s="375">
        <v>720</v>
      </c>
      <c r="AK71" s="375"/>
      <c r="AL71" s="375"/>
      <c r="AM71" s="375">
        <f t="shared" si="91"/>
        <v>1000</v>
      </c>
      <c r="AN71" s="375">
        <f t="shared" si="92"/>
        <v>1000</v>
      </c>
      <c r="AO71" s="375"/>
      <c r="AP71" s="375"/>
      <c r="AQ71" s="375"/>
      <c r="AR71" s="375">
        <f t="shared" si="93"/>
        <v>1000</v>
      </c>
      <c r="AS71" s="375">
        <f t="shared" si="94"/>
        <v>1000</v>
      </c>
      <c r="AT71" s="375">
        <f t="shared" si="95"/>
        <v>0</v>
      </c>
      <c r="AU71" s="375">
        <f t="shared" si="96"/>
        <v>0</v>
      </c>
      <c r="AV71" s="375">
        <f t="shared" si="97"/>
        <v>0</v>
      </c>
      <c r="AW71" s="375">
        <f t="shared" si="98"/>
        <v>0</v>
      </c>
      <c r="AX71" s="247"/>
      <c r="AZ71" s="441"/>
      <c r="BD71" s="317"/>
      <c r="BE71" s="336"/>
    </row>
    <row r="72" spans="1:66" s="10" customFormat="1" ht="16.2">
      <c r="A72" s="358"/>
      <c r="B72" s="359" t="s">
        <v>229</v>
      </c>
      <c r="C72" s="206"/>
      <c r="D72" s="247"/>
      <c r="E72" s="253"/>
      <c r="F72" s="247"/>
      <c r="G72" s="368"/>
      <c r="H72" s="368"/>
      <c r="I72" s="124"/>
      <c r="J72" s="124"/>
      <c r="K72" s="247"/>
      <c r="L72" s="124"/>
      <c r="M72" s="80"/>
      <c r="N72" s="375"/>
      <c r="O72" s="124"/>
      <c r="P72" s="124"/>
      <c r="Q72" s="124"/>
      <c r="R72" s="124"/>
      <c r="S72" s="124"/>
      <c r="T72" s="382"/>
      <c r="U72" s="382"/>
      <c r="V72" s="415"/>
      <c r="W72" s="376">
        <v>200</v>
      </c>
      <c r="X72" s="376">
        <v>200</v>
      </c>
      <c r="Y72" s="376"/>
      <c r="Z72" s="376"/>
      <c r="AA72" s="382"/>
      <c r="AB72" s="382"/>
      <c r="AC72" s="382"/>
      <c r="AD72" s="375"/>
      <c r="AE72" s="376"/>
      <c r="AF72" s="376"/>
      <c r="AG72" s="375"/>
      <c r="AH72" s="375"/>
      <c r="AI72" s="375"/>
      <c r="AJ72" s="375"/>
      <c r="AK72" s="375"/>
      <c r="AL72" s="375"/>
      <c r="AM72" s="375">
        <f t="shared" si="91"/>
        <v>0</v>
      </c>
      <c r="AN72" s="375"/>
      <c r="AO72" s="375"/>
      <c r="AP72" s="375"/>
      <c r="AQ72" s="375"/>
      <c r="AR72" s="375">
        <f t="shared" si="93"/>
        <v>0</v>
      </c>
      <c r="AS72" s="375"/>
      <c r="AT72" s="375"/>
      <c r="AU72" s="375"/>
      <c r="AV72" s="375"/>
      <c r="AW72" s="375"/>
      <c r="AX72" s="247"/>
      <c r="AZ72" s="441"/>
      <c r="BD72" s="317"/>
      <c r="BE72" s="336"/>
    </row>
    <row r="73" spans="1:66" s="10" customFormat="1" ht="16.2">
      <c r="A73" s="358"/>
      <c r="B73" s="359" t="s">
        <v>279</v>
      </c>
      <c r="C73" s="206"/>
      <c r="D73" s="247"/>
      <c r="E73" s="253"/>
      <c r="F73" s="247"/>
      <c r="G73" s="368"/>
      <c r="H73" s="368"/>
      <c r="I73" s="124"/>
      <c r="J73" s="124"/>
      <c r="K73" s="247"/>
      <c r="L73" s="124"/>
      <c r="M73" s="80"/>
      <c r="N73" s="375"/>
      <c r="O73" s="124"/>
      <c r="P73" s="124"/>
      <c r="Q73" s="124"/>
      <c r="R73" s="124"/>
      <c r="S73" s="124"/>
      <c r="T73" s="382"/>
      <c r="U73" s="382"/>
      <c r="V73" s="415"/>
      <c r="W73" s="376">
        <v>240</v>
      </c>
      <c r="X73" s="376">
        <v>240</v>
      </c>
      <c r="Y73" s="376"/>
      <c r="Z73" s="376"/>
      <c r="AA73" s="382"/>
      <c r="AB73" s="382"/>
      <c r="AC73" s="382"/>
      <c r="AD73" s="375"/>
      <c r="AE73" s="376"/>
      <c r="AF73" s="376"/>
      <c r="AG73" s="375"/>
      <c r="AH73" s="375"/>
      <c r="AI73" s="375"/>
      <c r="AJ73" s="375"/>
      <c r="AK73" s="375"/>
      <c r="AL73" s="375"/>
      <c r="AM73" s="375">
        <f t="shared" si="91"/>
        <v>0</v>
      </c>
      <c r="AN73" s="375"/>
      <c r="AO73" s="375"/>
      <c r="AP73" s="375"/>
      <c r="AQ73" s="375"/>
      <c r="AR73" s="375">
        <f t="shared" si="93"/>
        <v>0</v>
      </c>
      <c r="AS73" s="375"/>
      <c r="AT73" s="375"/>
      <c r="AU73" s="375"/>
      <c r="AV73" s="375"/>
      <c r="AW73" s="375"/>
      <c r="AX73" s="247"/>
      <c r="AZ73" s="441"/>
      <c r="BD73" s="317"/>
      <c r="BE73" s="336"/>
    </row>
    <row r="74" spans="1:66" s="10" customFormat="1" ht="16.2">
      <c r="A74" s="358"/>
      <c r="B74" s="359" t="s">
        <v>308</v>
      </c>
      <c r="C74" s="206"/>
      <c r="D74" s="247"/>
      <c r="E74" s="253"/>
      <c r="F74" s="247"/>
      <c r="G74" s="368"/>
      <c r="H74" s="368"/>
      <c r="I74" s="124"/>
      <c r="J74" s="124"/>
      <c r="K74" s="247"/>
      <c r="L74" s="124"/>
      <c r="M74" s="80"/>
      <c r="N74" s="375"/>
      <c r="O74" s="124"/>
      <c r="P74" s="124"/>
      <c r="Q74" s="124"/>
      <c r="R74" s="124"/>
      <c r="S74" s="124"/>
      <c r="T74" s="382"/>
      <c r="U74" s="382"/>
      <c r="V74" s="415"/>
      <c r="W74" s="376">
        <v>280</v>
      </c>
      <c r="X74" s="376">
        <v>280</v>
      </c>
      <c r="Y74" s="376"/>
      <c r="Z74" s="376"/>
      <c r="AA74" s="382"/>
      <c r="AB74" s="382"/>
      <c r="AC74" s="382"/>
      <c r="AD74" s="375"/>
      <c r="AE74" s="376"/>
      <c r="AF74" s="376"/>
      <c r="AG74" s="375"/>
      <c r="AH74" s="375"/>
      <c r="AI74" s="375"/>
      <c r="AJ74" s="375"/>
      <c r="AK74" s="375"/>
      <c r="AL74" s="375"/>
      <c r="AM74" s="375">
        <f t="shared" si="91"/>
        <v>0</v>
      </c>
      <c r="AN74" s="375"/>
      <c r="AO74" s="375"/>
      <c r="AP74" s="375"/>
      <c r="AQ74" s="375"/>
      <c r="AR74" s="375">
        <f t="shared" si="93"/>
        <v>0</v>
      </c>
      <c r="AS74" s="375"/>
      <c r="AT74" s="375"/>
      <c r="AU74" s="375"/>
      <c r="AV74" s="375"/>
      <c r="AW74" s="375"/>
      <c r="AX74" s="247"/>
      <c r="AZ74" s="441"/>
      <c r="BD74" s="317"/>
      <c r="BE74" s="336"/>
    </row>
    <row r="75" spans="1:66" s="10" customFormat="1" ht="20.399999999999999">
      <c r="A75" s="355">
        <v>3</v>
      </c>
      <c r="B75" s="356" t="s">
        <v>309</v>
      </c>
      <c r="C75" s="191" t="s">
        <v>310</v>
      </c>
      <c r="D75" s="247"/>
      <c r="E75" s="253"/>
      <c r="F75" s="247"/>
      <c r="G75" s="144">
        <v>1530</v>
      </c>
      <c r="H75" s="144">
        <v>1530</v>
      </c>
      <c r="I75" s="124"/>
      <c r="J75" s="124"/>
      <c r="K75" s="247"/>
      <c r="L75" s="124"/>
      <c r="M75" s="80">
        <v>1530</v>
      </c>
      <c r="N75" s="80">
        <v>1530</v>
      </c>
      <c r="O75" s="124"/>
      <c r="P75" s="124"/>
      <c r="Q75" s="124"/>
      <c r="R75" s="124"/>
      <c r="S75" s="144">
        <f>Q75-R75</f>
        <v>0</v>
      </c>
      <c r="T75" s="382"/>
      <c r="U75" s="382"/>
      <c r="V75" s="415"/>
      <c r="W75" s="375">
        <v>142</v>
      </c>
      <c r="X75" s="375">
        <v>142</v>
      </c>
      <c r="Y75" s="375"/>
      <c r="Z75" s="375"/>
      <c r="AA75" s="382"/>
      <c r="AB75" s="382"/>
      <c r="AC75" s="382"/>
      <c r="AD75" s="375"/>
      <c r="AE75" s="375">
        <v>142</v>
      </c>
      <c r="AF75" s="375">
        <v>142</v>
      </c>
      <c r="AG75" s="375"/>
      <c r="AH75" s="375"/>
      <c r="AI75" s="375">
        <f t="shared" ref="AI75" si="99">AJ75+AK75+AL75</f>
        <v>142</v>
      </c>
      <c r="AJ75" s="375">
        <v>142</v>
      </c>
      <c r="AK75" s="375"/>
      <c r="AL75" s="375"/>
      <c r="AM75" s="375">
        <f t="shared" si="91"/>
        <v>1388</v>
      </c>
      <c r="AN75" s="375">
        <f t="shared" si="92"/>
        <v>1388</v>
      </c>
      <c r="AO75" s="375"/>
      <c r="AP75" s="375"/>
      <c r="AQ75" s="375"/>
      <c r="AR75" s="375">
        <f t="shared" si="93"/>
        <v>1388</v>
      </c>
      <c r="AS75" s="375">
        <f t="shared" ref="AS75" si="100">AN75</f>
        <v>1388</v>
      </c>
      <c r="AT75" s="375">
        <f t="shared" ref="AT75" si="101">AO75</f>
        <v>0</v>
      </c>
      <c r="AU75" s="375">
        <f t="shared" ref="AU75" si="102">AP75</f>
        <v>0</v>
      </c>
      <c r="AV75" s="375">
        <f t="shared" ref="AV75" si="103">AQ75</f>
        <v>0</v>
      </c>
      <c r="AW75" s="375">
        <f t="shared" ref="AW75" si="104">N75-AS75-AJ75</f>
        <v>0</v>
      </c>
      <c r="AX75" s="247"/>
      <c r="AZ75" s="441"/>
      <c r="BD75" s="317"/>
      <c r="BE75" s="336"/>
    </row>
    <row r="76" spans="1:66" s="10" customFormat="1" ht="16.2">
      <c r="A76" s="134" t="s">
        <v>3</v>
      </c>
      <c r="B76" s="129" t="s">
        <v>313</v>
      </c>
      <c r="C76" s="252"/>
      <c r="D76" s="252"/>
      <c r="E76" s="252"/>
      <c r="F76" s="252"/>
      <c r="G76" s="131">
        <f>G77</f>
        <v>25400</v>
      </c>
      <c r="H76" s="131">
        <f t="shared" ref="H76:AW76" si="105">H77</f>
        <v>19428</v>
      </c>
      <c r="I76" s="131">
        <f t="shared" si="105"/>
        <v>5972</v>
      </c>
      <c r="J76" s="131">
        <f t="shared" si="105"/>
        <v>0</v>
      </c>
      <c r="K76" s="474">
        <f t="shared" si="105"/>
        <v>0</v>
      </c>
      <c r="L76" s="131">
        <f t="shared" si="105"/>
        <v>0</v>
      </c>
      <c r="M76" s="81">
        <f t="shared" si="105"/>
        <v>25400</v>
      </c>
      <c r="N76" s="81">
        <f t="shared" si="105"/>
        <v>19428</v>
      </c>
      <c r="O76" s="131">
        <f t="shared" si="105"/>
        <v>12470</v>
      </c>
      <c r="P76" s="131">
        <f t="shared" si="105"/>
        <v>6709</v>
      </c>
      <c r="Q76" s="131">
        <f t="shared" si="105"/>
        <v>1813</v>
      </c>
      <c r="R76" s="131">
        <f t="shared" si="105"/>
        <v>0</v>
      </c>
      <c r="S76" s="131">
        <f t="shared" si="105"/>
        <v>1813</v>
      </c>
      <c r="T76" s="131">
        <f t="shared" si="105"/>
        <v>2578.6779999999999</v>
      </c>
      <c r="U76" s="131">
        <f t="shared" si="105"/>
        <v>37.2800000000002</v>
      </c>
      <c r="V76" s="131">
        <f t="shared" si="105"/>
        <v>2578.6779999999999</v>
      </c>
      <c r="W76" s="131">
        <f t="shared" si="105"/>
        <v>6731.6049999999996</v>
      </c>
      <c r="X76" s="131">
        <f t="shared" si="105"/>
        <v>6731.6049999999996</v>
      </c>
      <c r="Y76" s="131">
        <f t="shared" si="105"/>
        <v>0</v>
      </c>
      <c r="Z76" s="131">
        <f t="shared" si="105"/>
        <v>0</v>
      </c>
      <c r="AA76" s="131">
        <f t="shared" si="105"/>
        <v>5277</v>
      </c>
      <c r="AB76" s="131">
        <f t="shared" si="105"/>
        <v>5277</v>
      </c>
      <c r="AC76" s="131">
        <f t="shared" si="105"/>
        <v>0</v>
      </c>
      <c r="AD76" s="131">
        <f t="shared" si="105"/>
        <v>0</v>
      </c>
      <c r="AE76" s="131">
        <f t="shared" si="105"/>
        <v>6731.6049999999996</v>
      </c>
      <c r="AF76" s="131">
        <f t="shared" si="105"/>
        <v>6731.6049999999996</v>
      </c>
      <c r="AG76" s="131">
        <f t="shared" si="105"/>
        <v>0</v>
      </c>
      <c r="AH76" s="131">
        <f t="shared" si="105"/>
        <v>0</v>
      </c>
      <c r="AI76" s="131">
        <f t="shared" si="105"/>
        <v>15073.605</v>
      </c>
      <c r="AJ76" s="131">
        <f t="shared" si="105"/>
        <v>15073.605</v>
      </c>
      <c r="AK76" s="131">
        <f t="shared" si="105"/>
        <v>0</v>
      </c>
      <c r="AL76" s="131">
        <f t="shared" si="105"/>
        <v>0</v>
      </c>
      <c r="AM76" s="131">
        <f t="shared" si="105"/>
        <v>0</v>
      </c>
      <c r="AN76" s="131">
        <f t="shared" si="105"/>
        <v>0</v>
      </c>
      <c r="AO76" s="131">
        <f t="shared" si="105"/>
        <v>0</v>
      </c>
      <c r="AP76" s="131">
        <f t="shared" si="105"/>
        <v>0</v>
      </c>
      <c r="AQ76" s="131">
        <f t="shared" si="105"/>
        <v>0</v>
      </c>
      <c r="AR76" s="131">
        <f t="shared" si="105"/>
        <v>0</v>
      </c>
      <c r="AS76" s="131">
        <f t="shared" si="105"/>
        <v>0</v>
      </c>
      <c r="AT76" s="131">
        <f t="shared" si="105"/>
        <v>0</v>
      </c>
      <c r="AU76" s="131">
        <f t="shared" si="105"/>
        <v>0</v>
      </c>
      <c r="AV76" s="131">
        <f t="shared" si="105"/>
        <v>0</v>
      </c>
      <c r="AW76" s="131">
        <f t="shared" si="105"/>
        <v>4354.3950000000004</v>
      </c>
      <c r="AX76" s="252"/>
      <c r="AZ76" s="441">
        <v>5809</v>
      </c>
      <c r="BD76" s="317"/>
      <c r="BE76" s="336"/>
      <c r="BL76" s="401">
        <f>AA76/W76%</f>
        <v>78.391408883914025</v>
      </c>
    </row>
    <row r="77" spans="1:66" s="10" customFormat="1" ht="16.2">
      <c r="A77" s="141" t="s">
        <v>19</v>
      </c>
      <c r="B77" s="130" t="s">
        <v>40</v>
      </c>
      <c r="C77" s="247"/>
      <c r="D77" s="247"/>
      <c r="E77" s="247"/>
      <c r="F77" s="247"/>
      <c r="G77" s="142">
        <f>SUM(G78:G79)</f>
        <v>25400</v>
      </c>
      <c r="H77" s="142">
        <f t="shared" ref="H77:AW77" si="106">SUM(H78:H79)</f>
        <v>19428</v>
      </c>
      <c r="I77" s="142">
        <f t="shared" si="106"/>
        <v>5972</v>
      </c>
      <c r="J77" s="142">
        <f t="shared" si="106"/>
        <v>0</v>
      </c>
      <c r="K77" s="468">
        <f t="shared" si="106"/>
        <v>0</v>
      </c>
      <c r="L77" s="142">
        <f t="shared" si="106"/>
        <v>0</v>
      </c>
      <c r="M77" s="150">
        <f t="shared" si="106"/>
        <v>25400</v>
      </c>
      <c r="N77" s="150">
        <f t="shared" si="106"/>
        <v>19428</v>
      </c>
      <c r="O77" s="142">
        <f t="shared" si="106"/>
        <v>12470</v>
      </c>
      <c r="P77" s="142">
        <f t="shared" si="106"/>
        <v>6709</v>
      </c>
      <c r="Q77" s="142">
        <f t="shared" si="106"/>
        <v>1813</v>
      </c>
      <c r="R77" s="142">
        <f t="shared" si="106"/>
        <v>0</v>
      </c>
      <c r="S77" s="142">
        <f t="shared" si="106"/>
        <v>1813</v>
      </c>
      <c r="T77" s="142">
        <f t="shared" si="106"/>
        <v>2578.6779999999999</v>
      </c>
      <c r="U77" s="142">
        <f t="shared" si="106"/>
        <v>37.2800000000002</v>
      </c>
      <c r="V77" s="142">
        <f t="shared" si="106"/>
        <v>2578.6779999999999</v>
      </c>
      <c r="W77" s="142">
        <f t="shared" si="106"/>
        <v>6731.6049999999996</v>
      </c>
      <c r="X77" s="142">
        <f t="shared" si="106"/>
        <v>6731.6049999999996</v>
      </c>
      <c r="Y77" s="142">
        <f t="shared" si="106"/>
        <v>0</v>
      </c>
      <c r="Z77" s="142">
        <f t="shared" si="106"/>
        <v>0</v>
      </c>
      <c r="AA77" s="142">
        <f t="shared" si="106"/>
        <v>5277</v>
      </c>
      <c r="AB77" s="142">
        <f t="shared" si="106"/>
        <v>5277</v>
      </c>
      <c r="AC77" s="142">
        <f t="shared" si="106"/>
        <v>0</v>
      </c>
      <c r="AD77" s="142">
        <f t="shared" si="106"/>
        <v>0</v>
      </c>
      <c r="AE77" s="142">
        <f t="shared" si="106"/>
        <v>6731.6049999999996</v>
      </c>
      <c r="AF77" s="142">
        <f t="shared" si="106"/>
        <v>6731.6049999999996</v>
      </c>
      <c r="AG77" s="142">
        <f t="shared" si="106"/>
        <v>0</v>
      </c>
      <c r="AH77" s="142">
        <f t="shared" si="106"/>
        <v>0</v>
      </c>
      <c r="AI77" s="142">
        <f t="shared" ref="AI77" si="107">SUM(AI78:AI79)</f>
        <v>15073.605</v>
      </c>
      <c r="AJ77" s="142">
        <f t="shared" si="106"/>
        <v>15073.605</v>
      </c>
      <c r="AK77" s="142">
        <f t="shared" si="106"/>
        <v>0</v>
      </c>
      <c r="AL77" s="142">
        <f t="shared" si="106"/>
        <v>0</v>
      </c>
      <c r="AM77" s="142">
        <f t="shared" si="106"/>
        <v>0</v>
      </c>
      <c r="AN77" s="142">
        <f t="shared" si="106"/>
        <v>0</v>
      </c>
      <c r="AO77" s="142">
        <f t="shared" si="106"/>
        <v>0</v>
      </c>
      <c r="AP77" s="142">
        <f t="shared" si="106"/>
        <v>0</v>
      </c>
      <c r="AQ77" s="142">
        <f t="shared" si="106"/>
        <v>0</v>
      </c>
      <c r="AR77" s="142">
        <f t="shared" ref="AR77" si="108">SUM(AR78:AR79)</f>
        <v>0</v>
      </c>
      <c r="AS77" s="142">
        <f t="shared" si="106"/>
        <v>0</v>
      </c>
      <c r="AT77" s="142">
        <f t="shared" si="106"/>
        <v>0</v>
      </c>
      <c r="AU77" s="142">
        <f t="shared" si="106"/>
        <v>0</v>
      </c>
      <c r="AV77" s="142">
        <f t="shared" si="106"/>
        <v>0</v>
      </c>
      <c r="AW77" s="142">
        <f t="shared" si="106"/>
        <v>4354.3950000000004</v>
      </c>
      <c r="AX77" s="247"/>
      <c r="AZ77" s="441"/>
      <c r="BD77" s="317"/>
      <c r="BE77" s="336"/>
    </row>
    <row r="78" spans="1:66" s="10" customFormat="1" ht="39.6">
      <c r="A78" s="143">
        <v>1</v>
      </c>
      <c r="B78" s="118" t="s">
        <v>314</v>
      </c>
      <c r="C78" s="246" t="s">
        <v>150</v>
      </c>
      <c r="D78" s="251" t="s">
        <v>557</v>
      </c>
      <c r="E78" s="246" t="s">
        <v>125</v>
      </c>
      <c r="F78" s="246" t="s">
        <v>316</v>
      </c>
      <c r="G78" s="144">
        <v>5900</v>
      </c>
      <c r="H78" s="72">
        <v>4634</v>
      </c>
      <c r="I78" s="72">
        <v>1266</v>
      </c>
      <c r="J78" s="124"/>
      <c r="K78" s="473"/>
      <c r="L78" s="413"/>
      <c r="M78" s="144">
        <v>5900</v>
      </c>
      <c r="N78" s="144">
        <v>4634</v>
      </c>
      <c r="O78" s="144">
        <v>5470</v>
      </c>
      <c r="P78" s="144">
        <v>4970</v>
      </c>
      <c r="Q78" s="72">
        <v>1380</v>
      </c>
      <c r="R78" s="124"/>
      <c r="S78" s="72">
        <v>1380</v>
      </c>
      <c r="T78" s="382"/>
      <c r="U78" s="382"/>
      <c r="V78" s="415"/>
      <c r="W78" s="373">
        <v>1254</v>
      </c>
      <c r="X78" s="373">
        <v>1254</v>
      </c>
      <c r="Y78" s="373"/>
      <c r="Z78" s="373"/>
      <c r="AA78" s="373">
        <v>1254</v>
      </c>
      <c r="AB78" s="373">
        <v>1254</v>
      </c>
      <c r="AC78" s="375"/>
      <c r="AD78" s="375"/>
      <c r="AE78" s="373">
        <v>1254</v>
      </c>
      <c r="AF78" s="373">
        <v>1254</v>
      </c>
      <c r="AG78" s="375"/>
      <c r="AH78" s="375"/>
      <c r="AI78" s="375">
        <f t="shared" ref="AI78:AI79" si="109">AJ78+AK78+AL78</f>
        <v>3254</v>
      </c>
      <c r="AJ78" s="453">
        <v>3254</v>
      </c>
      <c r="AK78" s="375"/>
      <c r="AL78" s="375"/>
      <c r="AM78" s="375">
        <f t="shared" ref="AM78:AM79" si="110">AN78+AO78+AP78+AQ78</f>
        <v>0</v>
      </c>
      <c r="AN78" s="375"/>
      <c r="AO78" s="375"/>
      <c r="AP78" s="375"/>
      <c r="AQ78" s="375"/>
      <c r="AR78" s="375">
        <f t="shared" ref="AR78:AR79" si="111">AS78+AT78+AU78+AV78</f>
        <v>0</v>
      </c>
      <c r="AS78" s="453">
        <f t="shared" ref="AS78:AS79" si="112">AN78</f>
        <v>0</v>
      </c>
      <c r="AT78" s="375">
        <f t="shared" ref="AT78:AT79" si="113">AO78</f>
        <v>0</v>
      </c>
      <c r="AU78" s="375">
        <f t="shared" ref="AU78:AU79" si="114">AP78</f>
        <v>0</v>
      </c>
      <c r="AV78" s="375">
        <f t="shared" ref="AV78:AV79" si="115">AQ78</f>
        <v>0</v>
      </c>
      <c r="AW78" s="375">
        <f t="shared" ref="AW78:AW79" si="116">N78-AS78-AJ78</f>
        <v>1380</v>
      </c>
      <c r="AX78" s="247"/>
      <c r="AZ78" s="441"/>
      <c r="BD78" s="317"/>
      <c r="BE78" s="336"/>
      <c r="BM78" s="398"/>
      <c r="BN78" s="369"/>
    </row>
    <row r="79" spans="1:66" s="10" customFormat="1" ht="43.2" customHeight="1">
      <c r="A79" s="143">
        <v>2</v>
      </c>
      <c r="B79" s="118" t="s">
        <v>315</v>
      </c>
      <c r="C79" s="246" t="s">
        <v>124</v>
      </c>
      <c r="D79" s="251" t="s">
        <v>558</v>
      </c>
      <c r="E79" s="246" t="s">
        <v>125</v>
      </c>
      <c r="F79" s="246" t="s">
        <v>317</v>
      </c>
      <c r="G79" s="144">
        <v>19500</v>
      </c>
      <c r="H79" s="72">
        <v>14794</v>
      </c>
      <c r="I79" s="72">
        <v>4706</v>
      </c>
      <c r="J79" s="124"/>
      <c r="K79" s="473"/>
      <c r="L79" s="413"/>
      <c r="M79" s="144">
        <v>19500</v>
      </c>
      <c r="N79" s="144">
        <v>14794</v>
      </c>
      <c r="O79" s="144">
        <v>7000</v>
      </c>
      <c r="P79" s="144">
        <v>1739</v>
      </c>
      <c r="Q79" s="72">
        <v>433</v>
      </c>
      <c r="R79" s="124"/>
      <c r="S79" s="72">
        <v>433</v>
      </c>
      <c r="T79" s="373">
        <v>2578.6779999999999</v>
      </c>
      <c r="U79" s="373">
        <v>37.2800000000002</v>
      </c>
      <c r="V79" s="373">
        <v>2578.6779999999999</v>
      </c>
      <c r="W79" s="373">
        <v>5477.6049999999996</v>
      </c>
      <c r="X79" s="373">
        <v>5477.6049999999996</v>
      </c>
      <c r="Y79" s="373"/>
      <c r="Z79" s="373"/>
      <c r="AA79" s="373">
        <v>4023</v>
      </c>
      <c r="AB79" s="373">
        <v>4023</v>
      </c>
      <c r="AC79" s="375"/>
      <c r="AD79" s="375"/>
      <c r="AE79" s="373">
        <v>5477.6049999999996</v>
      </c>
      <c r="AF79" s="373">
        <v>5477.6049999999996</v>
      </c>
      <c r="AG79" s="375"/>
      <c r="AH79" s="375"/>
      <c r="AI79" s="375">
        <f t="shared" si="109"/>
        <v>11819.605</v>
      </c>
      <c r="AJ79" s="453">
        <f>10365+1454.605</f>
        <v>11819.605</v>
      </c>
      <c r="AK79" s="375"/>
      <c r="AL79" s="375"/>
      <c r="AM79" s="375">
        <f t="shared" si="110"/>
        <v>0</v>
      </c>
      <c r="AN79" s="375"/>
      <c r="AO79" s="375"/>
      <c r="AP79" s="375"/>
      <c r="AQ79" s="375"/>
      <c r="AR79" s="375">
        <f t="shared" si="111"/>
        <v>0</v>
      </c>
      <c r="AS79" s="453">
        <f t="shared" si="112"/>
        <v>0</v>
      </c>
      <c r="AT79" s="375">
        <f t="shared" si="113"/>
        <v>0</v>
      </c>
      <c r="AU79" s="375">
        <f t="shared" si="114"/>
        <v>0</v>
      </c>
      <c r="AV79" s="375">
        <f t="shared" si="115"/>
        <v>0</v>
      </c>
      <c r="AW79" s="375">
        <f t="shared" si="116"/>
        <v>2974.3950000000004</v>
      </c>
      <c r="AX79" s="247"/>
      <c r="AZ79" s="441"/>
      <c r="BB79" s="369">
        <f>AJ79+2541.398+433</f>
        <v>14794.003000000001</v>
      </c>
      <c r="BD79" s="317"/>
      <c r="BE79" s="336"/>
      <c r="BL79" s="398" t="e">
        <f>#REF!-#REF!-#REF!-#REF!-#REF!</f>
        <v>#REF!</v>
      </c>
      <c r="BM79" s="369" t="e">
        <f>#REF!-#REF!-#REF!</f>
        <v>#REF!</v>
      </c>
      <c r="BN79" s="398"/>
    </row>
    <row r="80" spans="1:66" s="10" customFormat="1" ht="26.4">
      <c r="A80" s="134" t="s">
        <v>320</v>
      </c>
      <c r="B80" s="133" t="s">
        <v>318</v>
      </c>
      <c r="C80" s="254"/>
      <c r="D80" s="254"/>
      <c r="E80" s="254"/>
      <c r="F80" s="254"/>
      <c r="G80" s="81">
        <f>SUM(G81)</f>
        <v>14030</v>
      </c>
      <c r="H80" s="81">
        <f>SUM(H81)</f>
        <v>14030</v>
      </c>
      <c r="I80" s="81">
        <f t="shared" ref="I80:AW80" si="117">SUM(I81)</f>
        <v>0</v>
      </c>
      <c r="J80" s="81">
        <f t="shared" si="117"/>
        <v>0</v>
      </c>
      <c r="K80" s="472">
        <f t="shared" si="117"/>
        <v>0</v>
      </c>
      <c r="L80" s="81">
        <f t="shared" si="117"/>
        <v>0</v>
      </c>
      <c r="M80" s="81">
        <f t="shared" si="117"/>
        <v>14030</v>
      </c>
      <c r="N80" s="81">
        <f t="shared" si="117"/>
        <v>14030</v>
      </c>
      <c r="O80" s="81">
        <f t="shared" si="117"/>
        <v>0</v>
      </c>
      <c r="P80" s="81">
        <f t="shared" si="117"/>
        <v>0</v>
      </c>
      <c r="Q80" s="81">
        <f t="shared" si="117"/>
        <v>0</v>
      </c>
      <c r="R80" s="81">
        <f t="shared" si="117"/>
        <v>0</v>
      </c>
      <c r="S80" s="81">
        <f t="shared" si="117"/>
        <v>0</v>
      </c>
      <c r="T80" s="81">
        <f t="shared" si="117"/>
        <v>0</v>
      </c>
      <c r="U80" s="81">
        <f t="shared" si="117"/>
        <v>0</v>
      </c>
      <c r="V80" s="81">
        <f t="shared" si="117"/>
        <v>0</v>
      </c>
      <c r="W80" s="81">
        <f t="shared" si="117"/>
        <v>0</v>
      </c>
      <c r="X80" s="81">
        <f t="shared" si="117"/>
        <v>0</v>
      </c>
      <c r="Y80" s="81">
        <f t="shared" si="117"/>
        <v>0</v>
      </c>
      <c r="Z80" s="81">
        <f t="shared" si="117"/>
        <v>0</v>
      </c>
      <c r="AA80" s="81">
        <f t="shared" si="117"/>
        <v>0</v>
      </c>
      <c r="AB80" s="81">
        <f t="shared" si="117"/>
        <v>0</v>
      </c>
      <c r="AC80" s="81">
        <f t="shared" si="117"/>
        <v>0</v>
      </c>
      <c r="AD80" s="81">
        <f t="shared" si="117"/>
        <v>0</v>
      </c>
      <c r="AE80" s="81">
        <f t="shared" si="117"/>
        <v>0</v>
      </c>
      <c r="AF80" s="81">
        <f t="shared" si="117"/>
        <v>0</v>
      </c>
      <c r="AG80" s="81">
        <f t="shared" si="117"/>
        <v>0</v>
      </c>
      <c r="AH80" s="81">
        <f t="shared" si="117"/>
        <v>0</v>
      </c>
      <c r="AI80" s="81">
        <f t="shared" si="117"/>
        <v>0</v>
      </c>
      <c r="AJ80" s="81">
        <f t="shared" si="117"/>
        <v>0</v>
      </c>
      <c r="AK80" s="81">
        <f t="shared" si="117"/>
        <v>0</v>
      </c>
      <c r="AL80" s="81">
        <f t="shared" si="117"/>
        <v>0</v>
      </c>
      <c r="AM80" s="81">
        <f t="shared" si="117"/>
        <v>5000</v>
      </c>
      <c r="AN80" s="81">
        <f t="shared" si="117"/>
        <v>5000</v>
      </c>
      <c r="AO80" s="81">
        <f t="shared" si="117"/>
        <v>0</v>
      </c>
      <c r="AP80" s="81">
        <f t="shared" si="117"/>
        <v>0</v>
      </c>
      <c r="AQ80" s="81">
        <f t="shared" si="117"/>
        <v>0</v>
      </c>
      <c r="AR80" s="81">
        <f t="shared" si="117"/>
        <v>5000</v>
      </c>
      <c r="AS80" s="81">
        <f t="shared" si="117"/>
        <v>5000</v>
      </c>
      <c r="AT80" s="81">
        <f t="shared" si="117"/>
        <v>0</v>
      </c>
      <c r="AU80" s="81">
        <f t="shared" si="117"/>
        <v>0</v>
      </c>
      <c r="AV80" s="81">
        <f t="shared" si="117"/>
        <v>0</v>
      </c>
      <c r="AW80" s="81">
        <f t="shared" si="117"/>
        <v>9030</v>
      </c>
      <c r="AX80" s="254"/>
      <c r="AZ80" s="441">
        <v>7148</v>
      </c>
      <c r="BD80" s="317"/>
      <c r="BE80" s="336"/>
      <c r="BL80" s="395" t="e">
        <f>AA80/W80%</f>
        <v>#DIV/0!</v>
      </c>
    </row>
    <row r="81" spans="1:66" s="10" customFormat="1" ht="42.6">
      <c r="A81" s="154"/>
      <c r="B81" s="132" t="s">
        <v>319</v>
      </c>
      <c r="C81" s="247"/>
      <c r="D81" s="247"/>
      <c r="E81" s="247"/>
      <c r="F81" s="247"/>
      <c r="G81" s="72">
        <v>14030</v>
      </c>
      <c r="H81" s="72">
        <v>14030</v>
      </c>
      <c r="I81" s="124"/>
      <c r="J81" s="124"/>
      <c r="K81" s="247"/>
      <c r="L81" s="124"/>
      <c r="M81" s="302">
        <v>14030</v>
      </c>
      <c r="N81" s="302">
        <v>14030</v>
      </c>
      <c r="O81" s="124"/>
      <c r="P81" s="124"/>
      <c r="Q81" s="72"/>
      <c r="R81" s="124"/>
      <c r="S81" s="144"/>
      <c r="T81" s="377"/>
      <c r="U81" s="382"/>
      <c r="V81" s="415"/>
      <c r="W81" s="377"/>
      <c r="X81" s="377"/>
      <c r="Y81" s="377"/>
      <c r="Z81" s="377"/>
      <c r="AA81" s="382"/>
      <c r="AB81" s="382"/>
      <c r="AC81" s="382"/>
      <c r="AD81" s="375"/>
      <c r="AE81" s="377"/>
      <c r="AF81" s="377"/>
      <c r="AG81" s="375"/>
      <c r="AH81" s="375"/>
      <c r="AI81" s="375">
        <f t="shared" ref="AI81" si="118">AJ81+AK81+AL81</f>
        <v>0</v>
      </c>
      <c r="AJ81" s="375"/>
      <c r="AK81" s="375"/>
      <c r="AL81" s="375"/>
      <c r="AM81" s="375">
        <f t="shared" ref="AM81" si="119">AN81+AO81+AP81+AQ81</f>
        <v>5000</v>
      </c>
      <c r="AN81" s="375">
        <v>5000</v>
      </c>
      <c r="AO81" s="375"/>
      <c r="AP81" s="375"/>
      <c r="AQ81" s="375"/>
      <c r="AR81" s="375">
        <f t="shared" ref="AR81" si="120">AS81+AT81+AU81+AV81</f>
        <v>5000</v>
      </c>
      <c r="AS81" s="375">
        <f t="shared" ref="AS81" si="121">AN81</f>
        <v>5000</v>
      </c>
      <c r="AT81" s="375">
        <f t="shared" ref="AT81" si="122">AO81</f>
        <v>0</v>
      </c>
      <c r="AU81" s="375">
        <f t="shared" ref="AU81" si="123">AP81</f>
        <v>0</v>
      </c>
      <c r="AV81" s="375">
        <f t="shared" ref="AV81" si="124">AQ81</f>
        <v>0</v>
      </c>
      <c r="AW81" s="375">
        <f t="shared" ref="AW81" si="125">N81-AS81-AJ81</f>
        <v>9030</v>
      </c>
      <c r="AX81" s="439" t="s">
        <v>789</v>
      </c>
      <c r="AZ81" s="441"/>
      <c r="BD81" s="317"/>
      <c r="BE81" s="336"/>
      <c r="BI81" s="349"/>
      <c r="BL81" s="369">
        <f>Q81+T81</f>
        <v>0</v>
      </c>
      <c r="BM81" s="397"/>
      <c r="BN81" s="398"/>
    </row>
    <row r="82" spans="1:66" s="10" customFormat="1" ht="28.95" customHeight="1">
      <c r="A82" s="134" t="s">
        <v>322</v>
      </c>
      <c r="B82" s="129" t="s">
        <v>321</v>
      </c>
      <c r="C82" s="254"/>
      <c r="D82" s="254"/>
      <c r="E82" s="254"/>
      <c r="F82" s="254"/>
      <c r="G82" s="81">
        <f>G83+G101+G109</f>
        <v>212348</v>
      </c>
      <c r="H82" s="81">
        <f t="shared" ref="H82:AW82" si="126">H83+H101+H109</f>
        <v>194438</v>
      </c>
      <c r="I82" s="81">
        <f t="shared" si="126"/>
        <v>17600</v>
      </c>
      <c r="J82" s="81">
        <f t="shared" si="126"/>
        <v>0</v>
      </c>
      <c r="K82" s="472">
        <f t="shared" si="126"/>
        <v>0</v>
      </c>
      <c r="L82" s="81">
        <f t="shared" si="126"/>
        <v>11268.120999999999</v>
      </c>
      <c r="M82" s="81">
        <f t="shared" si="126"/>
        <v>212038</v>
      </c>
      <c r="N82" s="81">
        <f t="shared" si="126"/>
        <v>194438</v>
      </c>
      <c r="O82" s="81">
        <f t="shared" si="126"/>
        <v>95028.329999999987</v>
      </c>
      <c r="P82" s="81">
        <f t="shared" si="126"/>
        <v>15889.9105</v>
      </c>
      <c r="Q82" s="81">
        <f t="shared" si="126"/>
        <v>0</v>
      </c>
      <c r="R82" s="81">
        <f t="shared" si="126"/>
        <v>0</v>
      </c>
      <c r="S82" s="81">
        <f t="shared" si="126"/>
        <v>0</v>
      </c>
      <c r="T82" s="81">
        <f t="shared" si="126"/>
        <v>2883.1669999999999</v>
      </c>
      <c r="U82" s="81">
        <f t="shared" si="126"/>
        <v>624.54500000000007</v>
      </c>
      <c r="V82" s="81">
        <f t="shared" si="126"/>
        <v>2883.41</v>
      </c>
      <c r="W82" s="81">
        <f t="shared" si="126"/>
        <v>49603</v>
      </c>
      <c r="X82" s="81">
        <f t="shared" si="126"/>
        <v>49603</v>
      </c>
      <c r="Y82" s="81">
        <f t="shared" si="126"/>
        <v>0</v>
      </c>
      <c r="Z82" s="81">
        <f t="shared" si="126"/>
        <v>0</v>
      </c>
      <c r="AA82" s="81">
        <f t="shared" si="126"/>
        <v>21586.629000000001</v>
      </c>
      <c r="AB82" s="81">
        <f t="shared" si="126"/>
        <v>21586.629000000001</v>
      </c>
      <c r="AC82" s="81">
        <f t="shared" si="126"/>
        <v>0</v>
      </c>
      <c r="AD82" s="81">
        <f t="shared" si="126"/>
        <v>0</v>
      </c>
      <c r="AE82" s="81">
        <f t="shared" si="126"/>
        <v>49603</v>
      </c>
      <c r="AF82" s="81">
        <f t="shared" si="126"/>
        <v>49603</v>
      </c>
      <c r="AG82" s="81">
        <f t="shared" si="126"/>
        <v>0</v>
      </c>
      <c r="AH82" s="81">
        <f t="shared" si="126"/>
        <v>0</v>
      </c>
      <c r="AI82" s="81">
        <f t="shared" ref="AI82" si="127">AI83+AI101+AI109</f>
        <v>129166</v>
      </c>
      <c r="AJ82" s="81">
        <f t="shared" si="126"/>
        <v>129166</v>
      </c>
      <c r="AK82" s="81">
        <f t="shared" si="126"/>
        <v>0</v>
      </c>
      <c r="AL82" s="81">
        <f t="shared" si="126"/>
        <v>0</v>
      </c>
      <c r="AM82" s="81">
        <f t="shared" si="126"/>
        <v>63716.843000000001</v>
      </c>
      <c r="AN82" s="81">
        <f t="shared" si="126"/>
        <v>63716.843000000001</v>
      </c>
      <c r="AO82" s="81">
        <f t="shared" si="126"/>
        <v>0</v>
      </c>
      <c r="AP82" s="81">
        <f t="shared" si="126"/>
        <v>0</v>
      </c>
      <c r="AQ82" s="81">
        <f t="shared" si="126"/>
        <v>0</v>
      </c>
      <c r="AR82" s="81">
        <f t="shared" ref="AR82" si="128">AR83+AR101+AR109</f>
        <v>63716</v>
      </c>
      <c r="AS82" s="81">
        <f t="shared" si="126"/>
        <v>63716</v>
      </c>
      <c r="AT82" s="81">
        <f t="shared" si="126"/>
        <v>0</v>
      </c>
      <c r="AU82" s="81">
        <f t="shared" si="126"/>
        <v>0</v>
      </c>
      <c r="AV82" s="81">
        <f t="shared" si="126"/>
        <v>0</v>
      </c>
      <c r="AW82" s="81">
        <f t="shared" si="126"/>
        <v>1556</v>
      </c>
      <c r="AX82" s="254"/>
      <c r="AZ82" s="441">
        <v>66622</v>
      </c>
      <c r="BD82" s="314">
        <f>AA82/W82*100</f>
        <v>43.518797250166322</v>
      </c>
      <c r="BE82" s="346" t="e">
        <f>#REF!/W82*100</f>
        <v>#REF!</v>
      </c>
      <c r="BL82" s="395">
        <f>AA82/W82%</f>
        <v>43.518797250166322</v>
      </c>
    </row>
    <row r="83" spans="1:66" s="10" customFormat="1" ht="24" customHeight="1">
      <c r="A83" s="141" t="s">
        <v>19</v>
      </c>
      <c r="B83" s="130" t="s">
        <v>40</v>
      </c>
      <c r="C83" s="247"/>
      <c r="D83" s="247"/>
      <c r="E83" s="247"/>
      <c r="F83" s="247"/>
      <c r="G83" s="142">
        <f>SUM(G84:G100)</f>
        <v>62200</v>
      </c>
      <c r="H83" s="142">
        <f t="shared" ref="H83:AW83" si="129">SUM(H84:H100)</f>
        <v>61890</v>
      </c>
      <c r="I83" s="142">
        <f t="shared" si="129"/>
        <v>0</v>
      </c>
      <c r="J83" s="142">
        <f t="shared" si="129"/>
        <v>0</v>
      </c>
      <c r="K83" s="468">
        <f t="shared" si="129"/>
        <v>0</v>
      </c>
      <c r="L83" s="142">
        <f t="shared" si="129"/>
        <v>11268.120999999999</v>
      </c>
      <c r="M83" s="150">
        <f t="shared" si="129"/>
        <v>61890</v>
      </c>
      <c r="N83" s="150">
        <f t="shared" si="129"/>
        <v>61890</v>
      </c>
      <c r="O83" s="142">
        <f t="shared" si="129"/>
        <v>58987.329999999994</v>
      </c>
      <c r="P83" s="142">
        <f t="shared" si="129"/>
        <v>3091.9105</v>
      </c>
      <c r="Q83" s="142">
        <f t="shared" si="129"/>
        <v>0</v>
      </c>
      <c r="R83" s="142">
        <f t="shared" si="129"/>
        <v>0</v>
      </c>
      <c r="S83" s="142">
        <f t="shared" si="129"/>
        <v>0</v>
      </c>
      <c r="T83" s="142">
        <f t="shared" si="129"/>
        <v>594.3069999999999</v>
      </c>
      <c r="U83" s="142">
        <f t="shared" si="129"/>
        <v>24.788</v>
      </c>
      <c r="V83" s="142">
        <f t="shared" si="129"/>
        <v>594.3069999999999</v>
      </c>
      <c r="W83" s="142">
        <f t="shared" si="129"/>
        <v>6660.4960000000001</v>
      </c>
      <c r="X83" s="142">
        <f t="shared" si="129"/>
        <v>6660.4960000000001</v>
      </c>
      <c r="Y83" s="142">
        <f t="shared" si="129"/>
        <v>0</v>
      </c>
      <c r="Z83" s="142">
        <f t="shared" si="129"/>
        <v>0</v>
      </c>
      <c r="AA83" s="142">
        <f t="shared" si="129"/>
        <v>4226.3379999999988</v>
      </c>
      <c r="AB83" s="142">
        <f t="shared" si="129"/>
        <v>4226.3379999999988</v>
      </c>
      <c r="AC83" s="142">
        <f t="shared" si="129"/>
        <v>0</v>
      </c>
      <c r="AD83" s="142">
        <f t="shared" si="129"/>
        <v>0</v>
      </c>
      <c r="AE83" s="142">
        <f t="shared" si="129"/>
        <v>6660.4960000000001</v>
      </c>
      <c r="AF83" s="142">
        <f t="shared" si="129"/>
        <v>6660.4960000000001</v>
      </c>
      <c r="AG83" s="142">
        <f t="shared" si="129"/>
        <v>0</v>
      </c>
      <c r="AH83" s="142">
        <f t="shared" si="129"/>
        <v>0</v>
      </c>
      <c r="AI83" s="142">
        <f t="shared" ref="AI83" si="130">SUM(AI84:AI100)</f>
        <v>60410.495999999999</v>
      </c>
      <c r="AJ83" s="142">
        <f t="shared" si="129"/>
        <v>60410.495999999999</v>
      </c>
      <c r="AK83" s="142">
        <f t="shared" si="129"/>
        <v>0</v>
      </c>
      <c r="AL83" s="142">
        <f t="shared" si="129"/>
        <v>0</v>
      </c>
      <c r="AM83" s="142">
        <f t="shared" si="129"/>
        <v>0</v>
      </c>
      <c r="AN83" s="142">
        <f t="shared" si="129"/>
        <v>0</v>
      </c>
      <c r="AO83" s="142">
        <f t="shared" si="129"/>
        <v>0</v>
      </c>
      <c r="AP83" s="142">
        <f t="shared" si="129"/>
        <v>0</v>
      </c>
      <c r="AQ83" s="142">
        <f t="shared" si="129"/>
        <v>0</v>
      </c>
      <c r="AR83" s="142">
        <f t="shared" ref="AR83" si="131">SUM(AR84:AR100)</f>
        <v>0</v>
      </c>
      <c r="AS83" s="142">
        <f t="shared" si="129"/>
        <v>0</v>
      </c>
      <c r="AT83" s="142">
        <f t="shared" si="129"/>
        <v>0</v>
      </c>
      <c r="AU83" s="142">
        <f t="shared" si="129"/>
        <v>0</v>
      </c>
      <c r="AV83" s="142">
        <f t="shared" si="129"/>
        <v>0</v>
      </c>
      <c r="AW83" s="142">
        <f t="shared" si="129"/>
        <v>1479.5040000000008</v>
      </c>
      <c r="AX83" s="247"/>
      <c r="AZ83" s="441"/>
      <c r="BD83" s="314">
        <f>AA83/W83*100</f>
        <v>63.453802839908604</v>
      </c>
      <c r="BE83" s="346" t="e">
        <f>#REF!/W83*100</f>
        <v>#REF!</v>
      </c>
      <c r="BL83" s="395">
        <f>AA83/W83%</f>
        <v>63.453802839908597</v>
      </c>
    </row>
    <row r="84" spans="1:66" s="10" customFormat="1" ht="39.6">
      <c r="A84" s="143">
        <v>1</v>
      </c>
      <c r="B84" s="118" t="s">
        <v>323</v>
      </c>
      <c r="C84" s="246" t="s">
        <v>150</v>
      </c>
      <c r="D84" s="251" t="s">
        <v>559</v>
      </c>
      <c r="E84" s="246" t="s">
        <v>125</v>
      </c>
      <c r="F84" s="246" t="s">
        <v>352</v>
      </c>
      <c r="G84" s="144">
        <v>5500</v>
      </c>
      <c r="H84" s="144">
        <v>5500</v>
      </c>
      <c r="I84" s="124"/>
      <c r="J84" s="124"/>
      <c r="K84" s="196" t="s">
        <v>812</v>
      </c>
      <c r="L84" s="56">
        <v>5296.2209999999995</v>
      </c>
      <c r="M84" s="144">
        <v>5500</v>
      </c>
      <c r="N84" s="144">
        <v>5500</v>
      </c>
      <c r="O84" s="144">
        <v>5302</v>
      </c>
      <c r="P84" s="144"/>
      <c r="Q84" s="144"/>
      <c r="R84" s="144"/>
      <c r="S84" s="144"/>
      <c r="T84" s="373"/>
      <c r="U84" s="373"/>
      <c r="V84" s="415"/>
      <c r="W84" s="373">
        <v>114.28399999999999</v>
      </c>
      <c r="X84" s="373">
        <v>114.28399999999999</v>
      </c>
      <c r="Y84" s="373"/>
      <c r="Z84" s="373"/>
      <c r="AA84" s="373">
        <v>114.28399999999999</v>
      </c>
      <c r="AB84" s="373">
        <v>114.28399999999999</v>
      </c>
      <c r="AC84" s="375"/>
      <c r="AD84" s="375"/>
      <c r="AE84" s="373">
        <v>114.28399999999999</v>
      </c>
      <c r="AF84" s="373">
        <v>114.28399999999999</v>
      </c>
      <c r="AG84" s="375"/>
      <c r="AH84" s="375"/>
      <c r="AI84" s="375">
        <f t="shared" ref="AI84:AI100" si="132">AJ84+AK84+AL84</f>
        <v>5324.2839999999997</v>
      </c>
      <c r="AJ84" s="375">
        <f>5500-175.716</f>
        <v>5324.2839999999997</v>
      </c>
      <c r="AK84" s="375"/>
      <c r="AL84" s="375"/>
      <c r="AM84" s="375">
        <f t="shared" ref="AM84:AM100" si="133">AN84+AO84+AP84+AQ84</f>
        <v>0</v>
      </c>
      <c r="AN84" s="375"/>
      <c r="AO84" s="375"/>
      <c r="AP84" s="375"/>
      <c r="AQ84" s="375"/>
      <c r="AR84" s="375">
        <f t="shared" ref="AR84:AR100" si="134">AS84+AT84+AU84+AV84</f>
        <v>0</v>
      </c>
      <c r="AS84" s="375">
        <f t="shared" ref="AS84:AS100" si="135">AN84</f>
        <v>0</v>
      </c>
      <c r="AT84" s="375">
        <f t="shared" ref="AT84:AT100" si="136">AO84</f>
        <v>0</v>
      </c>
      <c r="AU84" s="375">
        <f t="shared" ref="AU84:AU100" si="137">AP84</f>
        <v>0</v>
      </c>
      <c r="AV84" s="375">
        <f t="shared" ref="AV84:AV100" si="138">AQ84</f>
        <v>0</v>
      </c>
      <c r="AW84" s="375">
        <f t="shared" ref="AW84:AW148" si="139">N84-AS84-AJ84</f>
        <v>175.71600000000035</v>
      </c>
      <c r="AX84" s="185" t="s">
        <v>808</v>
      </c>
      <c r="AZ84" s="441"/>
      <c r="BD84" s="318" t="e">
        <f>W84-#REF!</f>
        <v>#REF!</v>
      </c>
      <c r="BE84" s="336"/>
    </row>
    <row r="85" spans="1:66" s="10" customFormat="1" ht="39.6">
      <c r="A85" s="143">
        <v>2</v>
      </c>
      <c r="B85" s="118" t="s">
        <v>324</v>
      </c>
      <c r="C85" s="246" t="s">
        <v>346</v>
      </c>
      <c r="D85" s="251" t="s">
        <v>560</v>
      </c>
      <c r="E85" s="246" t="s">
        <v>125</v>
      </c>
      <c r="F85" s="246" t="s">
        <v>353</v>
      </c>
      <c r="G85" s="144">
        <v>5100</v>
      </c>
      <c r="H85" s="144">
        <v>5100</v>
      </c>
      <c r="I85" s="124"/>
      <c r="J85" s="124"/>
      <c r="K85" s="473"/>
      <c r="L85" s="413"/>
      <c r="M85" s="144">
        <v>5100</v>
      </c>
      <c r="N85" s="144">
        <v>5100</v>
      </c>
      <c r="O85" s="144">
        <v>4913</v>
      </c>
      <c r="P85" s="144">
        <v>2025.3485000000001</v>
      </c>
      <c r="Q85" s="144"/>
      <c r="R85" s="144"/>
      <c r="S85" s="144"/>
      <c r="T85" s="373"/>
      <c r="U85" s="373"/>
      <c r="V85" s="415"/>
      <c r="W85" s="373">
        <v>2130</v>
      </c>
      <c r="X85" s="373">
        <v>2130</v>
      </c>
      <c r="Y85" s="373"/>
      <c r="Z85" s="373"/>
      <c r="AA85" s="373">
        <v>2130</v>
      </c>
      <c r="AB85" s="373">
        <v>2130</v>
      </c>
      <c r="AC85" s="375"/>
      <c r="AD85" s="375"/>
      <c r="AE85" s="373">
        <v>2130</v>
      </c>
      <c r="AF85" s="373">
        <v>2130</v>
      </c>
      <c r="AG85" s="375"/>
      <c r="AH85" s="375"/>
      <c r="AI85" s="375">
        <f t="shared" si="132"/>
        <v>4910</v>
      </c>
      <c r="AJ85" s="375">
        <f>5100-190</f>
        <v>4910</v>
      </c>
      <c r="AK85" s="375"/>
      <c r="AL85" s="375"/>
      <c r="AM85" s="375">
        <f t="shared" si="133"/>
        <v>0</v>
      </c>
      <c r="AN85" s="375"/>
      <c r="AO85" s="375"/>
      <c r="AP85" s="375"/>
      <c r="AQ85" s="375"/>
      <c r="AR85" s="375">
        <f t="shared" si="134"/>
        <v>0</v>
      </c>
      <c r="AS85" s="375">
        <f t="shared" si="135"/>
        <v>0</v>
      </c>
      <c r="AT85" s="375">
        <f t="shared" si="136"/>
        <v>0</v>
      </c>
      <c r="AU85" s="375">
        <f t="shared" si="137"/>
        <v>0</v>
      </c>
      <c r="AV85" s="375">
        <f t="shared" si="138"/>
        <v>0</v>
      </c>
      <c r="AW85" s="375">
        <f t="shared" si="139"/>
        <v>190</v>
      </c>
      <c r="AX85" s="185" t="s">
        <v>808</v>
      </c>
      <c r="AZ85" s="441"/>
      <c r="BD85" s="317"/>
      <c r="BE85" s="336"/>
    </row>
    <row r="86" spans="1:66" s="10" customFormat="1" ht="39.6">
      <c r="A86" s="143">
        <v>3</v>
      </c>
      <c r="B86" s="118" t="s">
        <v>325</v>
      </c>
      <c r="C86" s="246" t="s">
        <v>105</v>
      </c>
      <c r="D86" s="251" t="s">
        <v>561</v>
      </c>
      <c r="E86" s="246" t="s">
        <v>125</v>
      </c>
      <c r="F86" s="246" t="s">
        <v>354</v>
      </c>
      <c r="G86" s="144">
        <v>5800</v>
      </c>
      <c r="H86" s="144">
        <v>5800</v>
      </c>
      <c r="I86" s="124"/>
      <c r="J86" s="124"/>
      <c r="K86" s="473"/>
      <c r="L86" s="413"/>
      <c r="M86" s="144">
        <v>5800</v>
      </c>
      <c r="N86" s="144">
        <v>5800</v>
      </c>
      <c r="O86" s="144">
        <v>5251.5619999999999</v>
      </c>
      <c r="P86" s="144">
        <v>240.5619999999999</v>
      </c>
      <c r="Q86" s="144"/>
      <c r="R86" s="144"/>
      <c r="S86" s="144"/>
      <c r="T86" s="373"/>
      <c r="U86" s="373"/>
      <c r="V86" s="415"/>
      <c r="W86" s="373">
        <v>365</v>
      </c>
      <c r="X86" s="373">
        <v>365</v>
      </c>
      <c r="Y86" s="373"/>
      <c r="Z86" s="373"/>
      <c r="AA86" s="373">
        <v>299.29599999999999</v>
      </c>
      <c r="AB86" s="373">
        <v>299.29599999999999</v>
      </c>
      <c r="AC86" s="373"/>
      <c r="AD86" s="375"/>
      <c r="AE86" s="373">
        <v>365</v>
      </c>
      <c r="AF86" s="373">
        <v>365</v>
      </c>
      <c r="AG86" s="375"/>
      <c r="AH86" s="375"/>
      <c r="AI86" s="375">
        <f t="shared" si="132"/>
        <v>5265</v>
      </c>
      <c r="AJ86" s="375">
        <f>5800-535</f>
        <v>5265</v>
      </c>
      <c r="AK86" s="375"/>
      <c r="AL86" s="375"/>
      <c r="AM86" s="375">
        <f t="shared" si="133"/>
        <v>0</v>
      </c>
      <c r="AN86" s="375"/>
      <c r="AO86" s="375"/>
      <c r="AP86" s="375"/>
      <c r="AQ86" s="375"/>
      <c r="AR86" s="375">
        <f t="shared" si="134"/>
        <v>0</v>
      </c>
      <c r="AS86" s="375">
        <f t="shared" si="135"/>
        <v>0</v>
      </c>
      <c r="AT86" s="375">
        <f t="shared" si="136"/>
        <v>0</v>
      </c>
      <c r="AU86" s="375">
        <f t="shared" si="137"/>
        <v>0</v>
      </c>
      <c r="AV86" s="375">
        <f t="shared" si="138"/>
        <v>0</v>
      </c>
      <c r="AW86" s="375">
        <f t="shared" si="139"/>
        <v>535</v>
      </c>
      <c r="AX86" s="185" t="s">
        <v>808</v>
      </c>
      <c r="AZ86" s="441"/>
      <c r="BD86" s="317"/>
      <c r="BE86" s="336"/>
    </row>
    <row r="87" spans="1:66" s="10" customFormat="1" ht="39.6">
      <c r="A87" s="143">
        <v>4</v>
      </c>
      <c r="B87" s="118" t="s">
        <v>326</v>
      </c>
      <c r="C87" s="246" t="s">
        <v>123</v>
      </c>
      <c r="D87" s="251" t="s">
        <v>562</v>
      </c>
      <c r="E87" s="246" t="s">
        <v>125</v>
      </c>
      <c r="F87" s="246" t="s">
        <v>355</v>
      </c>
      <c r="G87" s="144">
        <v>6800</v>
      </c>
      <c r="H87" s="144">
        <v>6800</v>
      </c>
      <c r="I87" s="124"/>
      <c r="J87" s="124"/>
      <c r="K87" s="473"/>
      <c r="L87" s="413"/>
      <c r="M87" s="144">
        <v>6800</v>
      </c>
      <c r="N87" s="144">
        <v>6800</v>
      </c>
      <c r="O87" s="144">
        <v>6325</v>
      </c>
      <c r="P87" s="144">
        <v>576</v>
      </c>
      <c r="Q87" s="144"/>
      <c r="R87" s="144"/>
      <c r="S87" s="144"/>
      <c r="T87" s="373"/>
      <c r="U87" s="373"/>
      <c r="V87" s="415"/>
      <c r="W87" s="373">
        <v>900</v>
      </c>
      <c r="X87" s="373">
        <v>900</v>
      </c>
      <c r="Y87" s="373"/>
      <c r="Z87" s="373"/>
      <c r="AA87" s="144">
        <v>0</v>
      </c>
      <c r="AB87" s="144">
        <v>0</v>
      </c>
      <c r="AC87" s="144"/>
      <c r="AD87" s="375"/>
      <c r="AE87" s="373">
        <v>900</v>
      </c>
      <c r="AF87" s="373">
        <v>900</v>
      </c>
      <c r="AG87" s="375"/>
      <c r="AH87" s="375"/>
      <c r="AI87" s="375">
        <f t="shared" si="132"/>
        <v>6700</v>
      </c>
      <c r="AJ87" s="375">
        <f>6800-100</f>
        <v>6700</v>
      </c>
      <c r="AK87" s="375"/>
      <c r="AL87" s="375"/>
      <c r="AM87" s="375">
        <f t="shared" si="133"/>
        <v>0</v>
      </c>
      <c r="AN87" s="375"/>
      <c r="AO87" s="375"/>
      <c r="AP87" s="375"/>
      <c r="AQ87" s="375"/>
      <c r="AR87" s="375">
        <f t="shared" si="134"/>
        <v>0</v>
      </c>
      <c r="AS87" s="375">
        <f t="shared" si="135"/>
        <v>0</v>
      </c>
      <c r="AT87" s="375">
        <f t="shared" si="136"/>
        <v>0</v>
      </c>
      <c r="AU87" s="375">
        <f t="shared" si="137"/>
        <v>0</v>
      </c>
      <c r="AV87" s="375">
        <f t="shared" si="138"/>
        <v>0</v>
      </c>
      <c r="AW87" s="375">
        <f t="shared" si="139"/>
        <v>100</v>
      </c>
      <c r="AX87" s="185" t="s">
        <v>808</v>
      </c>
      <c r="AZ87" s="441"/>
      <c r="BD87" s="317"/>
      <c r="BE87" s="336"/>
    </row>
    <row r="88" spans="1:66" s="10" customFormat="1" ht="26.4">
      <c r="A88" s="143">
        <v>5</v>
      </c>
      <c r="B88" s="118" t="s">
        <v>327</v>
      </c>
      <c r="C88" s="246" t="s">
        <v>89</v>
      </c>
      <c r="D88" s="255" t="s">
        <v>563</v>
      </c>
      <c r="E88" s="246" t="s">
        <v>125</v>
      </c>
      <c r="F88" s="246" t="s">
        <v>356</v>
      </c>
      <c r="G88" s="144">
        <v>5300</v>
      </c>
      <c r="H88" s="144">
        <v>5300</v>
      </c>
      <c r="I88" s="124"/>
      <c r="J88" s="124"/>
      <c r="K88" s="473"/>
      <c r="L88" s="413"/>
      <c r="M88" s="144">
        <v>5300</v>
      </c>
      <c r="N88" s="144">
        <v>5300</v>
      </c>
      <c r="O88" s="144">
        <v>4993.0460000000003</v>
      </c>
      <c r="P88" s="144">
        <v>0</v>
      </c>
      <c r="Q88" s="144"/>
      <c r="R88" s="144"/>
      <c r="S88" s="144"/>
      <c r="T88" s="373"/>
      <c r="U88" s="373"/>
      <c r="V88" s="415"/>
      <c r="W88" s="373">
        <v>267.12400000000002</v>
      </c>
      <c r="X88" s="373">
        <v>267.12400000000002</v>
      </c>
      <c r="Y88" s="373"/>
      <c r="Z88" s="373"/>
      <c r="AA88" s="373">
        <f>208.185+58.939</f>
        <v>267.12400000000002</v>
      </c>
      <c r="AB88" s="373">
        <f>208.185+58.939</f>
        <v>267.12400000000002</v>
      </c>
      <c r="AC88" s="375"/>
      <c r="AD88" s="375"/>
      <c r="AE88" s="373">
        <v>267.12400000000002</v>
      </c>
      <c r="AF88" s="373">
        <v>267.12400000000002</v>
      </c>
      <c r="AG88" s="375"/>
      <c r="AH88" s="375"/>
      <c r="AI88" s="375">
        <f t="shared" si="132"/>
        <v>5017.1239999999998</v>
      </c>
      <c r="AJ88" s="375">
        <f>5300-282.876</f>
        <v>5017.1239999999998</v>
      </c>
      <c r="AK88" s="375"/>
      <c r="AL88" s="375"/>
      <c r="AM88" s="375">
        <f t="shared" si="133"/>
        <v>0</v>
      </c>
      <c r="AN88" s="375"/>
      <c r="AO88" s="375"/>
      <c r="AP88" s="375"/>
      <c r="AQ88" s="375"/>
      <c r="AR88" s="375">
        <f t="shared" si="134"/>
        <v>0</v>
      </c>
      <c r="AS88" s="375">
        <f t="shared" si="135"/>
        <v>0</v>
      </c>
      <c r="AT88" s="375">
        <f t="shared" si="136"/>
        <v>0</v>
      </c>
      <c r="AU88" s="375">
        <f t="shared" si="137"/>
        <v>0</v>
      </c>
      <c r="AV88" s="375">
        <f t="shared" si="138"/>
        <v>0</v>
      </c>
      <c r="AW88" s="375">
        <f t="shared" si="139"/>
        <v>282.8760000000002</v>
      </c>
      <c r="AX88" s="185" t="s">
        <v>808</v>
      </c>
      <c r="AZ88" s="441"/>
      <c r="BD88" s="318" t="e">
        <f>W88-#REF!</f>
        <v>#REF!</v>
      </c>
      <c r="BE88" s="336"/>
      <c r="BF88" s="351"/>
    </row>
    <row r="89" spans="1:66" s="10" customFormat="1" ht="39.6">
      <c r="A89" s="143">
        <v>6</v>
      </c>
      <c r="B89" s="118" t="s">
        <v>328</v>
      </c>
      <c r="C89" s="246" t="s">
        <v>124</v>
      </c>
      <c r="D89" s="251" t="s">
        <v>564</v>
      </c>
      <c r="E89" s="246" t="s">
        <v>125</v>
      </c>
      <c r="F89" s="246" t="s">
        <v>357</v>
      </c>
      <c r="G89" s="144">
        <v>5200</v>
      </c>
      <c r="H89" s="144">
        <v>5200</v>
      </c>
      <c r="I89" s="124"/>
      <c r="J89" s="124"/>
      <c r="K89" s="473"/>
      <c r="L89" s="413"/>
      <c r="M89" s="144">
        <v>5200</v>
      </c>
      <c r="N89" s="144">
        <v>5200</v>
      </c>
      <c r="O89" s="144">
        <v>5113.683</v>
      </c>
      <c r="P89" s="144">
        <v>250</v>
      </c>
      <c r="Q89" s="144"/>
      <c r="R89" s="144"/>
      <c r="S89" s="144"/>
      <c r="T89" s="373"/>
      <c r="U89" s="373"/>
      <c r="V89" s="415"/>
      <c r="W89" s="373">
        <v>720</v>
      </c>
      <c r="X89" s="373">
        <v>720</v>
      </c>
      <c r="Y89" s="373"/>
      <c r="Z89" s="373"/>
      <c r="AA89" s="373">
        <v>705.61099999999999</v>
      </c>
      <c r="AB89" s="373">
        <v>705.61099999999999</v>
      </c>
      <c r="AC89" s="375"/>
      <c r="AD89" s="375"/>
      <c r="AE89" s="373">
        <v>720</v>
      </c>
      <c r="AF89" s="373">
        <v>720</v>
      </c>
      <c r="AG89" s="375"/>
      <c r="AH89" s="375"/>
      <c r="AI89" s="375">
        <f t="shared" si="132"/>
        <v>5120</v>
      </c>
      <c r="AJ89" s="375">
        <f>5200-80</f>
        <v>5120</v>
      </c>
      <c r="AK89" s="375"/>
      <c r="AL89" s="375"/>
      <c r="AM89" s="375">
        <f t="shared" si="133"/>
        <v>0</v>
      </c>
      <c r="AN89" s="375"/>
      <c r="AO89" s="375"/>
      <c r="AP89" s="375"/>
      <c r="AQ89" s="375"/>
      <c r="AR89" s="375">
        <f t="shared" si="134"/>
        <v>0</v>
      </c>
      <c r="AS89" s="375">
        <f t="shared" si="135"/>
        <v>0</v>
      </c>
      <c r="AT89" s="375">
        <f t="shared" si="136"/>
        <v>0</v>
      </c>
      <c r="AU89" s="375">
        <f t="shared" si="137"/>
        <v>0</v>
      </c>
      <c r="AV89" s="375">
        <f t="shared" si="138"/>
        <v>0</v>
      </c>
      <c r="AW89" s="375">
        <f t="shared" si="139"/>
        <v>80</v>
      </c>
      <c r="AX89" s="185" t="s">
        <v>808</v>
      </c>
      <c r="AZ89" s="441"/>
      <c r="BD89" s="317"/>
      <c r="BE89" s="336"/>
    </row>
    <row r="90" spans="1:66" s="10" customFormat="1" ht="39.6">
      <c r="A90" s="143">
        <v>7</v>
      </c>
      <c r="B90" s="118" t="s">
        <v>329</v>
      </c>
      <c r="C90" s="246" t="s">
        <v>122</v>
      </c>
      <c r="D90" s="251" t="s">
        <v>565</v>
      </c>
      <c r="E90" s="246" t="s">
        <v>125</v>
      </c>
      <c r="F90" s="246" t="s">
        <v>358</v>
      </c>
      <c r="G90" s="144">
        <v>6100</v>
      </c>
      <c r="H90" s="144">
        <v>6100</v>
      </c>
      <c r="I90" s="124"/>
      <c r="J90" s="124"/>
      <c r="K90" s="196" t="s">
        <v>813</v>
      </c>
      <c r="L90" s="56">
        <v>5971.9</v>
      </c>
      <c r="M90" s="144">
        <v>6100</v>
      </c>
      <c r="N90" s="144">
        <v>6100</v>
      </c>
      <c r="O90" s="144">
        <v>5984.0879999999997</v>
      </c>
      <c r="P90" s="144"/>
      <c r="Q90" s="144"/>
      <c r="R90" s="144"/>
      <c r="S90" s="144"/>
      <c r="T90" s="373"/>
      <c r="U90" s="373"/>
      <c r="V90" s="415"/>
      <c r="W90" s="373">
        <v>504.08799999999997</v>
      </c>
      <c r="X90" s="373">
        <v>504.08799999999997</v>
      </c>
      <c r="Y90" s="373"/>
      <c r="Z90" s="373"/>
      <c r="AA90" s="373">
        <v>504.08799999999997</v>
      </c>
      <c r="AB90" s="373">
        <v>504.08799999999997</v>
      </c>
      <c r="AC90" s="375"/>
      <c r="AD90" s="375"/>
      <c r="AE90" s="373">
        <v>504.08799999999997</v>
      </c>
      <c r="AF90" s="373">
        <v>504.08799999999997</v>
      </c>
      <c r="AG90" s="375"/>
      <c r="AH90" s="375"/>
      <c r="AI90" s="375">
        <f t="shared" si="132"/>
        <v>5984.0879999999997</v>
      </c>
      <c r="AJ90" s="375">
        <f>6100-115.912</f>
        <v>5984.0879999999997</v>
      </c>
      <c r="AK90" s="375"/>
      <c r="AL90" s="375"/>
      <c r="AM90" s="375">
        <f t="shared" si="133"/>
        <v>0</v>
      </c>
      <c r="AN90" s="375"/>
      <c r="AO90" s="375"/>
      <c r="AP90" s="375"/>
      <c r="AQ90" s="375"/>
      <c r="AR90" s="375">
        <f t="shared" si="134"/>
        <v>0</v>
      </c>
      <c r="AS90" s="375">
        <f t="shared" si="135"/>
        <v>0</v>
      </c>
      <c r="AT90" s="375">
        <f t="shared" si="136"/>
        <v>0</v>
      </c>
      <c r="AU90" s="375">
        <f t="shared" si="137"/>
        <v>0</v>
      </c>
      <c r="AV90" s="375">
        <f t="shared" si="138"/>
        <v>0</v>
      </c>
      <c r="AW90" s="375">
        <f t="shared" si="139"/>
        <v>115.91200000000026</v>
      </c>
      <c r="AX90" s="185" t="s">
        <v>808</v>
      </c>
      <c r="AZ90" s="441"/>
      <c r="BD90" s="318" t="e">
        <f>W90-#REF!</f>
        <v>#REF!</v>
      </c>
      <c r="BE90" s="336"/>
      <c r="BF90" s="351"/>
    </row>
    <row r="91" spans="1:66" s="10" customFormat="1" ht="39.6">
      <c r="A91" s="143">
        <v>8</v>
      </c>
      <c r="B91" s="118" t="s">
        <v>330</v>
      </c>
      <c r="C91" s="246" t="s">
        <v>347</v>
      </c>
      <c r="D91" s="251" t="s">
        <v>566</v>
      </c>
      <c r="E91" s="246" t="s">
        <v>125</v>
      </c>
      <c r="F91" s="246" t="s">
        <v>359</v>
      </c>
      <c r="G91" s="144">
        <v>1100</v>
      </c>
      <c r="H91" s="144">
        <v>1100</v>
      </c>
      <c r="I91" s="124"/>
      <c r="J91" s="124"/>
      <c r="K91" s="473"/>
      <c r="L91" s="413"/>
      <c r="M91" s="144">
        <v>1100</v>
      </c>
      <c r="N91" s="144">
        <v>1100</v>
      </c>
      <c r="O91" s="144">
        <v>964.721</v>
      </c>
      <c r="P91" s="144"/>
      <c r="Q91" s="144"/>
      <c r="R91" s="144"/>
      <c r="S91" s="144"/>
      <c r="T91" s="373">
        <v>167.77800000000002</v>
      </c>
      <c r="U91" s="373"/>
      <c r="V91" s="415">
        <v>167.77800000000002</v>
      </c>
      <c r="W91" s="373">
        <v>50</v>
      </c>
      <c r="X91" s="373">
        <v>50</v>
      </c>
      <c r="Y91" s="373"/>
      <c r="Z91" s="373"/>
      <c r="AA91" s="373">
        <v>0</v>
      </c>
      <c r="AB91" s="373">
        <v>0</v>
      </c>
      <c r="AC91" s="373"/>
      <c r="AD91" s="375"/>
      <c r="AE91" s="373">
        <v>50</v>
      </c>
      <c r="AF91" s="373">
        <v>50</v>
      </c>
      <c r="AG91" s="375"/>
      <c r="AH91" s="375"/>
      <c r="AI91" s="375">
        <f t="shared" si="132"/>
        <v>1100</v>
      </c>
      <c r="AJ91" s="375">
        <v>1100</v>
      </c>
      <c r="AK91" s="375"/>
      <c r="AL91" s="375"/>
      <c r="AM91" s="375">
        <f t="shared" si="133"/>
        <v>0</v>
      </c>
      <c r="AN91" s="375">
        <f t="shared" ref="AN91:AN100" si="140">N91-AJ91</f>
        <v>0</v>
      </c>
      <c r="AO91" s="375"/>
      <c r="AP91" s="375"/>
      <c r="AQ91" s="375"/>
      <c r="AR91" s="375">
        <f t="shared" si="134"/>
        <v>0</v>
      </c>
      <c r="AS91" s="375">
        <f t="shared" si="135"/>
        <v>0</v>
      </c>
      <c r="AT91" s="375">
        <f t="shared" si="136"/>
        <v>0</v>
      </c>
      <c r="AU91" s="375">
        <f t="shared" si="137"/>
        <v>0</v>
      </c>
      <c r="AV91" s="375">
        <f t="shared" si="138"/>
        <v>0</v>
      </c>
      <c r="AW91" s="375">
        <f t="shared" si="139"/>
        <v>0</v>
      </c>
      <c r="AX91" s="247"/>
      <c r="AZ91" s="441"/>
      <c r="BD91" s="317"/>
      <c r="BE91" s="336"/>
    </row>
    <row r="92" spans="1:66" s="10" customFormat="1" ht="39.6">
      <c r="A92" s="143">
        <v>9</v>
      </c>
      <c r="B92" s="118" t="s">
        <v>331</v>
      </c>
      <c r="C92" s="246" t="s">
        <v>228</v>
      </c>
      <c r="D92" s="251" t="s">
        <v>567</v>
      </c>
      <c r="E92" s="246" t="s">
        <v>125</v>
      </c>
      <c r="F92" s="246" t="s">
        <v>360</v>
      </c>
      <c r="G92" s="144">
        <v>1000</v>
      </c>
      <c r="H92" s="144">
        <v>1000</v>
      </c>
      <c r="I92" s="124"/>
      <c r="J92" s="124"/>
      <c r="K92" s="473"/>
      <c r="L92" s="413"/>
      <c r="M92" s="144">
        <v>1000</v>
      </c>
      <c r="N92" s="144">
        <v>1000</v>
      </c>
      <c r="O92" s="144">
        <v>965.03</v>
      </c>
      <c r="P92" s="144"/>
      <c r="Q92" s="144"/>
      <c r="R92" s="144"/>
      <c r="S92" s="144"/>
      <c r="T92" s="373">
        <v>47.230999999999995</v>
      </c>
      <c r="U92" s="373">
        <v>24.788</v>
      </c>
      <c r="V92" s="415">
        <v>47.230999999999995</v>
      </c>
      <c r="W92" s="373">
        <v>50</v>
      </c>
      <c r="X92" s="373">
        <v>50</v>
      </c>
      <c r="Y92" s="373"/>
      <c r="Z92" s="373"/>
      <c r="AA92" s="373">
        <v>0</v>
      </c>
      <c r="AB92" s="373">
        <v>0</v>
      </c>
      <c r="AC92" s="373"/>
      <c r="AD92" s="375"/>
      <c r="AE92" s="373">
        <v>50</v>
      </c>
      <c r="AF92" s="373">
        <v>50</v>
      </c>
      <c r="AG92" s="375"/>
      <c r="AH92" s="375"/>
      <c r="AI92" s="375">
        <f t="shared" si="132"/>
        <v>1000</v>
      </c>
      <c r="AJ92" s="375">
        <v>1000</v>
      </c>
      <c r="AK92" s="375"/>
      <c r="AL92" s="375"/>
      <c r="AM92" s="375">
        <f t="shared" si="133"/>
        <v>0</v>
      </c>
      <c r="AN92" s="375">
        <f t="shared" si="140"/>
        <v>0</v>
      </c>
      <c r="AO92" s="375"/>
      <c r="AP92" s="375"/>
      <c r="AQ92" s="375"/>
      <c r="AR92" s="375">
        <f t="shared" si="134"/>
        <v>0</v>
      </c>
      <c r="AS92" s="375">
        <f t="shared" si="135"/>
        <v>0</v>
      </c>
      <c r="AT92" s="375">
        <f t="shared" si="136"/>
        <v>0</v>
      </c>
      <c r="AU92" s="375">
        <f t="shared" si="137"/>
        <v>0</v>
      </c>
      <c r="AV92" s="375">
        <f t="shared" si="138"/>
        <v>0</v>
      </c>
      <c r="AW92" s="375">
        <f t="shared" si="139"/>
        <v>0</v>
      </c>
      <c r="AX92" s="247"/>
      <c r="AZ92" s="441"/>
      <c r="BD92" s="317"/>
      <c r="BE92" s="336"/>
    </row>
    <row r="93" spans="1:66" s="10" customFormat="1" ht="39.6">
      <c r="A93" s="143">
        <v>10</v>
      </c>
      <c r="B93" s="118" t="s">
        <v>332</v>
      </c>
      <c r="C93" s="246" t="s">
        <v>348</v>
      </c>
      <c r="D93" s="251" t="s">
        <v>568</v>
      </c>
      <c r="E93" s="246" t="s">
        <v>125</v>
      </c>
      <c r="F93" s="246" t="s">
        <v>361</v>
      </c>
      <c r="G93" s="144">
        <v>1500</v>
      </c>
      <c r="H93" s="144">
        <v>1500</v>
      </c>
      <c r="I93" s="124"/>
      <c r="J93" s="124"/>
      <c r="K93" s="473"/>
      <c r="L93" s="413"/>
      <c r="M93" s="144">
        <v>1500</v>
      </c>
      <c r="N93" s="144">
        <v>1500</v>
      </c>
      <c r="O93" s="144">
        <v>1480</v>
      </c>
      <c r="P93" s="144"/>
      <c r="Q93" s="144"/>
      <c r="R93" s="144"/>
      <c r="S93" s="144"/>
      <c r="T93" s="373"/>
      <c r="U93" s="373"/>
      <c r="V93" s="415"/>
      <c r="W93" s="373">
        <v>50</v>
      </c>
      <c r="X93" s="373">
        <v>50</v>
      </c>
      <c r="Y93" s="373"/>
      <c r="Z93" s="373"/>
      <c r="AA93" s="373">
        <v>21.457999999999998</v>
      </c>
      <c r="AB93" s="373">
        <v>21.457999999999998</v>
      </c>
      <c r="AC93" s="375"/>
      <c r="AD93" s="375"/>
      <c r="AE93" s="373">
        <v>50</v>
      </c>
      <c r="AF93" s="373">
        <v>50</v>
      </c>
      <c r="AG93" s="375"/>
      <c r="AH93" s="375"/>
      <c r="AI93" s="375">
        <f t="shared" si="132"/>
        <v>1500</v>
      </c>
      <c r="AJ93" s="375">
        <v>1500</v>
      </c>
      <c r="AK93" s="375"/>
      <c r="AL93" s="375"/>
      <c r="AM93" s="375">
        <f t="shared" si="133"/>
        <v>0</v>
      </c>
      <c r="AN93" s="375">
        <f t="shared" si="140"/>
        <v>0</v>
      </c>
      <c r="AO93" s="375"/>
      <c r="AP93" s="375"/>
      <c r="AQ93" s="375"/>
      <c r="AR93" s="375">
        <f t="shared" si="134"/>
        <v>0</v>
      </c>
      <c r="AS93" s="375">
        <f t="shared" si="135"/>
        <v>0</v>
      </c>
      <c r="AT93" s="375">
        <f t="shared" si="136"/>
        <v>0</v>
      </c>
      <c r="AU93" s="375">
        <f t="shared" si="137"/>
        <v>0</v>
      </c>
      <c r="AV93" s="375">
        <f t="shared" si="138"/>
        <v>0</v>
      </c>
      <c r="AW93" s="375">
        <f t="shared" si="139"/>
        <v>0</v>
      </c>
      <c r="AX93" s="247"/>
      <c r="AZ93" s="441"/>
      <c r="BD93" s="317"/>
      <c r="BE93" s="336"/>
    </row>
    <row r="94" spans="1:66" s="10" customFormat="1" ht="39.6">
      <c r="A94" s="143">
        <v>11</v>
      </c>
      <c r="B94" s="118" t="s">
        <v>333</v>
      </c>
      <c r="C94" s="246" t="s">
        <v>229</v>
      </c>
      <c r="D94" s="251" t="s">
        <v>569</v>
      </c>
      <c r="E94" s="246" t="s">
        <v>169</v>
      </c>
      <c r="F94" s="246" t="s">
        <v>362</v>
      </c>
      <c r="G94" s="144">
        <v>2400</v>
      </c>
      <c r="H94" s="144">
        <v>2390</v>
      </c>
      <c r="I94" s="124"/>
      <c r="J94" s="124"/>
      <c r="K94" s="473"/>
      <c r="L94" s="413"/>
      <c r="M94" s="144">
        <v>2390</v>
      </c>
      <c r="N94" s="144">
        <v>2390</v>
      </c>
      <c r="O94" s="144">
        <v>2239.4479999999999</v>
      </c>
      <c r="P94" s="144"/>
      <c r="Q94" s="144"/>
      <c r="R94" s="144"/>
      <c r="S94" s="144"/>
      <c r="T94" s="373"/>
      <c r="U94" s="373"/>
      <c r="V94" s="415"/>
      <c r="W94" s="373">
        <v>340</v>
      </c>
      <c r="X94" s="373">
        <v>340</v>
      </c>
      <c r="Y94" s="373"/>
      <c r="Z94" s="373"/>
      <c r="AA94" s="373">
        <v>94.099000000000004</v>
      </c>
      <c r="AB94" s="373">
        <v>94.099000000000004</v>
      </c>
      <c r="AC94" s="373"/>
      <c r="AD94" s="375"/>
      <c r="AE94" s="373">
        <v>340</v>
      </c>
      <c r="AF94" s="373">
        <v>340</v>
      </c>
      <c r="AG94" s="375"/>
      <c r="AH94" s="375"/>
      <c r="AI94" s="375">
        <f t="shared" si="132"/>
        <v>2390</v>
      </c>
      <c r="AJ94" s="375">
        <v>2390</v>
      </c>
      <c r="AK94" s="375"/>
      <c r="AL94" s="375"/>
      <c r="AM94" s="375">
        <f t="shared" si="133"/>
        <v>0</v>
      </c>
      <c r="AN94" s="375">
        <f t="shared" si="140"/>
        <v>0</v>
      </c>
      <c r="AO94" s="375"/>
      <c r="AP94" s="375"/>
      <c r="AQ94" s="375"/>
      <c r="AR94" s="375">
        <f t="shared" si="134"/>
        <v>0</v>
      </c>
      <c r="AS94" s="375">
        <f t="shared" si="135"/>
        <v>0</v>
      </c>
      <c r="AT94" s="375">
        <f t="shared" si="136"/>
        <v>0</v>
      </c>
      <c r="AU94" s="375">
        <f t="shared" si="137"/>
        <v>0</v>
      </c>
      <c r="AV94" s="375">
        <f t="shared" si="138"/>
        <v>0</v>
      </c>
      <c r="AW94" s="375">
        <f t="shared" si="139"/>
        <v>0</v>
      </c>
      <c r="AX94" s="247"/>
      <c r="AZ94" s="441"/>
      <c r="BD94" s="317"/>
      <c r="BE94" s="336"/>
    </row>
    <row r="95" spans="1:66" s="10" customFormat="1" ht="39.6">
      <c r="A95" s="143">
        <v>12</v>
      </c>
      <c r="B95" s="118" t="s">
        <v>334</v>
      </c>
      <c r="C95" s="246" t="s">
        <v>349</v>
      </c>
      <c r="D95" s="251" t="s">
        <v>570</v>
      </c>
      <c r="E95" s="246" t="s">
        <v>169</v>
      </c>
      <c r="F95" s="246" t="s">
        <v>363</v>
      </c>
      <c r="G95" s="144">
        <v>2000</v>
      </c>
      <c r="H95" s="144">
        <v>2000</v>
      </c>
      <c r="I95" s="124"/>
      <c r="J95" s="124"/>
      <c r="K95" s="473"/>
      <c r="L95" s="413"/>
      <c r="M95" s="144">
        <v>2000</v>
      </c>
      <c r="N95" s="144">
        <v>2000</v>
      </c>
      <c r="O95" s="144">
        <v>1854.8889999999999</v>
      </c>
      <c r="P95" s="144"/>
      <c r="Q95" s="144"/>
      <c r="R95" s="144"/>
      <c r="S95" s="144"/>
      <c r="T95" s="373"/>
      <c r="U95" s="373"/>
      <c r="V95" s="415"/>
      <c r="W95" s="373">
        <v>300</v>
      </c>
      <c r="X95" s="373">
        <v>300</v>
      </c>
      <c r="Y95" s="373"/>
      <c r="Z95" s="373"/>
      <c r="AA95" s="373">
        <v>0</v>
      </c>
      <c r="AB95" s="373">
        <v>0</v>
      </c>
      <c r="AC95" s="373"/>
      <c r="AD95" s="375"/>
      <c r="AE95" s="373">
        <v>300</v>
      </c>
      <c r="AF95" s="373">
        <v>300</v>
      </c>
      <c r="AG95" s="375"/>
      <c r="AH95" s="375"/>
      <c r="AI95" s="375">
        <f t="shared" si="132"/>
        <v>2000</v>
      </c>
      <c r="AJ95" s="375">
        <v>2000</v>
      </c>
      <c r="AK95" s="375"/>
      <c r="AL95" s="375"/>
      <c r="AM95" s="375">
        <f t="shared" si="133"/>
        <v>0</v>
      </c>
      <c r="AN95" s="375">
        <f t="shared" si="140"/>
        <v>0</v>
      </c>
      <c r="AO95" s="375"/>
      <c r="AP95" s="375"/>
      <c r="AQ95" s="375"/>
      <c r="AR95" s="375">
        <f t="shared" si="134"/>
        <v>0</v>
      </c>
      <c r="AS95" s="375">
        <f t="shared" si="135"/>
        <v>0</v>
      </c>
      <c r="AT95" s="375">
        <f t="shared" si="136"/>
        <v>0</v>
      </c>
      <c r="AU95" s="375">
        <f t="shared" si="137"/>
        <v>0</v>
      </c>
      <c r="AV95" s="375">
        <f t="shared" si="138"/>
        <v>0</v>
      </c>
      <c r="AW95" s="375">
        <f t="shared" si="139"/>
        <v>0</v>
      </c>
      <c r="AX95" s="247"/>
      <c r="AZ95" s="441"/>
      <c r="BD95" s="317"/>
      <c r="BE95" s="336"/>
    </row>
    <row r="96" spans="1:66" s="10" customFormat="1" ht="39.6">
      <c r="A96" s="143">
        <v>13</v>
      </c>
      <c r="B96" s="118" t="s">
        <v>335</v>
      </c>
      <c r="C96" s="246" t="s">
        <v>222</v>
      </c>
      <c r="D96" s="251" t="s">
        <v>571</v>
      </c>
      <c r="E96" s="246" t="s">
        <v>169</v>
      </c>
      <c r="F96" s="246" t="s">
        <v>364</v>
      </c>
      <c r="G96" s="144">
        <v>1300</v>
      </c>
      <c r="H96" s="144">
        <v>1300</v>
      </c>
      <c r="I96" s="124"/>
      <c r="J96" s="124"/>
      <c r="K96" s="473"/>
      <c r="L96" s="413"/>
      <c r="M96" s="144">
        <v>1300</v>
      </c>
      <c r="N96" s="144">
        <v>1300</v>
      </c>
      <c r="O96" s="144">
        <v>1172.4190000000001</v>
      </c>
      <c r="P96" s="144"/>
      <c r="Q96" s="144"/>
      <c r="R96" s="144"/>
      <c r="S96" s="144"/>
      <c r="T96" s="373">
        <v>119.435</v>
      </c>
      <c r="U96" s="373"/>
      <c r="V96" s="415">
        <v>119.435</v>
      </c>
      <c r="W96" s="373">
        <v>50</v>
      </c>
      <c r="X96" s="373">
        <v>50</v>
      </c>
      <c r="Y96" s="373"/>
      <c r="Z96" s="373"/>
      <c r="AA96" s="373">
        <v>0</v>
      </c>
      <c r="AB96" s="373">
        <v>0</v>
      </c>
      <c r="AC96" s="373"/>
      <c r="AD96" s="375"/>
      <c r="AE96" s="373">
        <v>50</v>
      </c>
      <c r="AF96" s="373">
        <v>50</v>
      </c>
      <c r="AG96" s="375"/>
      <c r="AH96" s="375"/>
      <c r="AI96" s="375">
        <f t="shared" si="132"/>
        <v>1300</v>
      </c>
      <c r="AJ96" s="375">
        <v>1300</v>
      </c>
      <c r="AK96" s="375"/>
      <c r="AL96" s="375"/>
      <c r="AM96" s="375">
        <f t="shared" si="133"/>
        <v>0</v>
      </c>
      <c r="AN96" s="375">
        <f t="shared" si="140"/>
        <v>0</v>
      </c>
      <c r="AO96" s="375"/>
      <c r="AP96" s="375"/>
      <c r="AQ96" s="375"/>
      <c r="AR96" s="375">
        <f t="shared" si="134"/>
        <v>0</v>
      </c>
      <c r="AS96" s="375">
        <f t="shared" si="135"/>
        <v>0</v>
      </c>
      <c r="AT96" s="375">
        <f t="shared" si="136"/>
        <v>0</v>
      </c>
      <c r="AU96" s="375">
        <f t="shared" si="137"/>
        <v>0</v>
      </c>
      <c r="AV96" s="375">
        <f t="shared" si="138"/>
        <v>0</v>
      </c>
      <c r="AW96" s="375">
        <f t="shared" si="139"/>
        <v>0</v>
      </c>
      <c r="AX96" s="247"/>
      <c r="AZ96" s="441"/>
      <c r="BD96" s="317"/>
      <c r="BE96" s="336"/>
    </row>
    <row r="97" spans="1:64" s="10" customFormat="1" ht="39.6">
      <c r="A97" s="143">
        <v>14</v>
      </c>
      <c r="B97" s="118" t="s">
        <v>336</v>
      </c>
      <c r="C97" s="246" t="s">
        <v>162</v>
      </c>
      <c r="D97" s="251" t="s">
        <v>572</v>
      </c>
      <c r="E97" s="246" t="s">
        <v>125</v>
      </c>
      <c r="F97" s="246" t="s">
        <v>365</v>
      </c>
      <c r="G97" s="144">
        <v>4300</v>
      </c>
      <c r="H97" s="144">
        <v>4000</v>
      </c>
      <c r="I97" s="124"/>
      <c r="J97" s="124"/>
      <c r="K97" s="473"/>
      <c r="L97" s="413"/>
      <c r="M97" s="144">
        <v>4000</v>
      </c>
      <c r="N97" s="144">
        <v>4000</v>
      </c>
      <c r="O97" s="144">
        <v>3975.8110000000001</v>
      </c>
      <c r="P97" s="144"/>
      <c r="Q97" s="144"/>
      <c r="R97" s="144"/>
      <c r="S97" s="144"/>
      <c r="T97" s="373"/>
      <c r="U97" s="373"/>
      <c r="V97" s="415"/>
      <c r="W97" s="373">
        <v>300</v>
      </c>
      <c r="X97" s="373">
        <v>300</v>
      </c>
      <c r="Y97" s="373"/>
      <c r="Z97" s="373"/>
      <c r="AA97" s="373">
        <v>0</v>
      </c>
      <c r="AB97" s="373">
        <v>0</v>
      </c>
      <c r="AC97" s="373"/>
      <c r="AD97" s="375"/>
      <c r="AE97" s="373">
        <v>300</v>
      </c>
      <c r="AF97" s="373">
        <v>300</v>
      </c>
      <c r="AG97" s="375"/>
      <c r="AH97" s="375"/>
      <c r="AI97" s="375">
        <f t="shared" si="132"/>
        <v>4000</v>
      </c>
      <c r="AJ97" s="375">
        <v>4000</v>
      </c>
      <c r="AK97" s="375"/>
      <c r="AL97" s="375"/>
      <c r="AM97" s="375">
        <f t="shared" si="133"/>
        <v>0</v>
      </c>
      <c r="AN97" s="375">
        <f t="shared" si="140"/>
        <v>0</v>
      </c>
      <c r="AO97" s="375"/>
      <c r="AP97" s="375"/>
      <c r="AQ97" s="375"/>
      <c r="AR97" s="375">
        <f t="shared" si="134"/>
        <v>0</v>
      </c>
      <c r="AS97" s="375">
        <f t="shared" si="135"/>
        <v>0</v>
      </c>
      <c r="AT97" s="375">
        <f t="shared" si="136"/>
        <v>0</v>
      </c>
      <c r="AU97" s="375">
        <f t="shared" si="137"/>
        <v>0</v>
      </c>
      <c r="AV97" s="375">
        <f t="shared" si="138"/>
        <v>0</v>
      </c>
      <c r="AW97" s="375">
        <f t="shared" si="139"/>
        <v>0</v>
      </c>
      <c r="AX97" s="247"/>
      <c r="AZ97" s="441"/>
      <c r="BD97" s="317"/>
      <c r="BE97" s="336"/>
    </row>
    <row r="98" spans="1:64" s="10" customFormat="1" ht="52.8">
      <c r="A98" s="143">
        <v>15</v>
      </c>
      <c r="B98" s="67" t="s">
        <v>337</v>
      </c>
      <c r="C98" s="199" t="s">
        <v>350</v>
      </c>
      <c r="D98" s="251" t="s">
        <v>573</v>
      </c>
      <c r="E98" s="199" t="s">
        <v>125</v>
      </c>
      <c r="F98" s="199" t="s">
        <v>366</v>
      </c>
      <c r="G98" s="144">
        <v>2800</v>
      </c>
      <c r="H98" s="144">
        <v>2800</v>
      </c>
      <c r="I98" s="124"/>
      <c r="J98" s="124"/>
      <c r="K98" s="473"/>
      <c r="L98" s="413"/>
      <c r="M98" s="144">
        <v>2800</v>
      </c>
      <c r="N98" s="144">
        <v>2800</v>
      </c>
      <c r="O98" s="144">
        <v>2550.643</v>
      </c>
      <c r="P98" s="144"/>
      <c r="Q98" s="144"/>
      <c r="R98" s="144"/>
      <c r="S98" s="144"/>
      <c r="T98" s="373">
        <v>245.04999999999995</v>
      </c>
      <c r="U98" s="373"/>
      <c r="V98" s="415">
        <v>245.04999999999995</v>
      </c>
      <c r="W98" s="373">
        <v>100</v>
      </c>
      <c r="X98" s="373">
        <v>100</v>
      </c>
      <c r="Y98" s="373"/>
      <c r="Z98" s="373"/>
      <c r="AA98" s="373">
        <v>0</v>
      </c>
      <c r="AB98" s="373">
        <v>0</v>
      </c>
      <c r="AC98" s="373"/>
      <c r="AD98" s="375"/>
      <c r="AE98" s="373">
        <v>100</v>
      </c>
      <c r="AF98" s="373">
        <v>100</v>
      </c>
      <c r="AG98" s="375"/>
      <c r="AH98" s="375"/>
      <c r="AI98" s="375">
        <f t="shared" si="132"/>
        <v>2800</v>
      </c>
      <c r="AJ98" s="375">
        <v>2800</v>
      </c>
      <c r="AK98" s="375"/>
      <c r="AL98" s="375"/>
      <c r="AM98" s="375">
        <f t="shared" si="133"/>
        <v>0</v>
      </c>
      <c r="AN98" s="375">
        <f t="shared" si="140"/>
        <v>0</v>
      </c>
      <c r="AO98" s="375"/>
      <c r="AP98" s="375"/>
      <c r="AQ98" s="375"/>
      <c r="AR98" s="375">
        <f t="shared" si="134"/>
        <v>0</v>
      </c>
      <c r="AS98" s="375">
        <f t="shared" si="135"/>
        <v>0</v>
      </c>
      <c r="AT98" s="375">
        <f t="shared" si="136"/>
        <v>0</v>
      </c>
      <c r="AU98" s="375">
        <f t="shared" si="137"/>
        <v>0</v>
      </c>
      <c r="AV98" s="375">
        <f t="shared" si="138"/>
        <v>0</v>
      </c>
      <c r="AW98" s="375">
        <f t="shared" si="139"/>
        <v>0</v>
      </c>
      <c r="AX98" s="247"/>
      <c r="AZ98" s="441"/>
      <c r="BD98" s="317"/>
      <c r="BE98" s="336"/>
    </row>
    <row r="99" spans="1:64" s="10" customFormat="1" ht="39.6">
      <c r="A99" s="143">
        <v>16</v>
      </c>
      <c r="B99" s="67" t="s">
        <v>338</v>
      </c>
      <c r="C99" s="199" t="s">
        <v>308</v>
      </c>
      <c r="D99" s="251" t="s">
        <v>574</v>
      </c>
      <c r="E99" s="199" t="s">
        <v>125</v>
      </c>
      <c r="F99" s="199" t="s">
        <v>367</v>
      </c>
      <c r="G99" s="144">
        <v>3600</v>
      </c>
      <c r="H99" s="144">
        <v>3600</v>
      </c>
      <c r="I99" s="124"/>
      <c r="J99" s="124"/>
      <c r="K99" s="473"/>
      <c r="L99" s="413"/>
      <c r="M99" s="144">
        <v>3600</v>
      </c>
      <c r="N99" s="144">
        <v>3600</v>
      </c>
      <c r="O99" s="144">
        <v>3551.99</v>
      </c>
      <c r="P99" s="144"/>
      <c r="Q99" s="144"/>
      <c r="R99" s="144"/>
      <c r="S99" s="144"/>
      <c r="T99" s="373"/>
      <c r="U99" s="373"/>
      <c r="V99" s="415"/>
      <c r="W99" s="373">
        <v>300</v>
      </c>
      <c r="X99" s="373">
        <v>300</v>
      </c>
      <c r="Y99" s="373"/>
      <c r="Z99" s="373"/>
      <c r="AA99" s="373">
        <v>90.378</v>
      </c>
      <c r="AB99" s="373">
        <v>90.378</v>
      </c>
      <c r="AC99" s="375"/>
      <c r="AD99" s="375"/>
      <c r="AE99" s="373">
        <v>300</v>
      </c>
      <c r="AF99" s="373">
        <v>300</v>
      </c>
      <c r="AG99" s="375"/>
      <c r="AH99" s="375"/>
      <c r="AI99" s="375">
        <f t="shared" si="132"/>
        <v>3600</v>
      </c>
      <c r="AJ99" s="375">
        <v>3600</v>
      </c>
      <c r="AK99" s="375"/>
      <c r="AL99" s="375"/>
      <c r="AM99" s="375">
        <f t="shared" si="133"/>
        <v>0</v>
      </c>
      <c r="AN99" s="375">
        <f t="shared" si="140"/>
        <v>0</v>
      </c>
      <c r="AO99" s="375"/>
      <c r="AP99" s="375"/>
      <c r="AQ99" s="375"/>
      <c r="AR99" s="375">
        <f t="shared" si="134"/>
        <v>0</v>
      </c>
      <c r="AS99" s="375">
        <f t="shared" si="135"/>
        <v>0</v>
      </c>
      <c r="AT99" s="375">
        <f t="shared" si="136"/>
        <v>0</v>
      </c>
      <c r="AU99" s="375">
        <f t="shared" si="137"/>
        <v>0</v>
      </c>
      <c r="AV99" s="375">
        <f t="shared" si="138"/>
        <v>0</v>
      </c>
      <c r="AW99" s="375">
        <f t="shared" si="139"/>
        <v>0</v>
      </c>
      <c r="AX99" s="247"/>
      <c r="AZ99" s="441"/>
      <c r="BD99" s="317"/>
      <c r="BE99" s="336"/>
    </row>
    <row r="100" spans="1:64" s="10" customFormat="1" ht="39.6">
      <c r="A100" s="143">
        <v>17</v>
      </c>
      <c r="B100" s="67" t="s">
        <v>339</v>
      </c>
      <c r="C100" s="199" t="s">
        <v>351</v>
      </c>
      <c r="D100" s="251" t="s">
        <v>575</v>
      </c>
      <c r="E100" s="199" t="s">
        <v>125</v>
      </c>
      <c r="F100" s="199" t="s">
        <v>368</v>
      </c>
      <c r="G100" s="144">
        <v>2400</v>
      </c>
      <c r="H100" s="144">
        <v>2400</v>
      </c>
      <c r="I100" s="124"/>
      <c r="J100" s="124"/>
      <c r="K100" s="473"/>
      <c r="L100" s="413"/>
      <c r="M100" s="144">
        <v>2400</v>
      </c>
      <c r="N100" s="144">
        <v>2400</v>
      </c>
      <c r="O100" s="144">
        <v>2350</v>
      </c>
      <c r="P100" s="144"/>
      <c r="Q100" s="144"/>
      <c r="R100" s="144"/>
      <c r="S100" s="144"/>
      <c r="T100" s="373">
        <v>14.812999999999988</v>
      </c>
      <c r="U100" s="373"/>
      <c r="V100" s="415">
        <v>14.812999999999988</v>
      </c>
      <c r="W100" s="373">
        <v>120</v>
      </c>
      <c r="X100" s="373">
        <v>120</v>
      </c>
      <c r="Y100" s="373"/>
      <c r="Z100" s="373"/>
      <c r="AA100" s="373">
        <v>0</v>
      </c>
      <c r="AB100" s="373">
        <v>0</v>
      </c>
      <c r="AC100" s="373"/>
      <c r="AD100" s="375"/>
      <c r="AE100" s="373">
        <v>120</v>
      </c>
      <c r="AF100" s="373">
        <v>120</v>
      </c>
      <c r="AG100" s="375"/>
      <c r="AH100" s="375"/>
      <c r="AI100" s="375">
        <f t="shared" si="132"/>
        <v>2400</v>
      </c>
      <c r="AJ100" s="375">
        <v>2400</v>
      </c>
      <c r="AK100" s="375"/>
      <c r="AL100" s="375"/>
      <c r="AM100" s="375">
        <f t="shared" si="133"/>
        <v>0</v>
      </c>
      <c r="AN100" s="375">
        <f t="shared" si="140"/>
        <v>0</v>
      </c>
      <c r="AO100" s="375"/>
      <c r="AP100" s="375"/>
      <c r="AQ100" s="375"/>
      <c r="AR100" s="375">
        <f t="shared" si="134"/>
        <v>0</v>
      </c>
      <c r="AS100" s="375">
        <f t="shared" si="135"/>
        <v>0</v>
      </c>
      <c r="AT100" s="375">
        <f t="shared" si="136"/>
        <v>0</v>
      </c>
      <c r="AU100" s="375">
        <f t="shared" si="137"/>
        <v>0</v>
      </c>
      <c r="AV100" s="375">
        <f t="shared" si="138"/>
        <v>0</v>
      </c>
      <c r="AW100" s="375">
        <f t="shared" si="139"/>
        <v>0</v>
      </c>
      <c r="AX100" s="247"/>
      <c r="AZ100" s="441"/>
      <c r="BD100" s="317"/>
      <c r="BE100" s="336"/>
    </row>
    <row r="101" spans="1:64" s="10" customFormat="1" ht="16.2">
      <c r="A101" s="141" t="s">
        <v>20</v>
      </c>
      <c r="B101" s="130" t="s">
        <v>41</v>
      </c>
      <c r="C101" s="253"/>
      <c r="D101" s="251"/>
      <c r="E101" s="253"/>
      <c r="F101" s="258"/>
      <c r="G101" s="142">
        <f>SUM(G102:G108)</f>
        <v>96140</v>
      </c>
      <c r="H101" s="142">
        <f t="shared" ref="H101:AW101" si="141">SUM(H102:H108)</f>
        <v>78540</v>
      </c>
      <c r="I101" s="142">
        <f t="shared" si="141"/>
        <v>17600</v>
      </c>
      <c r="J101" s="142">
        <f t="shared" si="141"/>
        <v>0</v>
      </c>
      <c r="K101" s="468">
        <f t="shared" si="141"/>
        <v>0</v>
      </c>
      <c r="L101" s="142">
        <f t="shared" si="141"/>
        <v>0</v>
      </c>
      <c r="M101" s="150">
        <f t="shared" si="141"/>
        <v>96140</v>
      </c>
      <c r="N101" s="150">
        <f t="shared" si="141"/>
        <v>78540</v>
      </c>
      <c r="O101" s="142">
        <f t="shared" si="141"/>
        <v>36041</v>
      </c>
      <c r="P101" s="142">
        <f t="shared" si="141"/>
        <v>12798</v>
      </c>
      <c r="Q101" s="142">
        <f t="shared" si="141"/>
        <v>0</v>
      </c>
      <c r="R101" s="142">
        <f t="shared" si="141"/>
        <v>0</v>
      </c>
      <c r="S101" s="142">
        <f t="shared" si="141"/>
        <v>0</v>
      </c>
      <c r="T101" s="142">
        <f t="shared" si="141"/>
        <v>2288.86</v>
      </c>
      <c r="U101" s="142">
        <f t="shared" si="141"/>
        <v>599.75700000000006</v>
      </c>
      <c r="V101" s="142">
        <f t="shared" si="141"/>
        <v>2289.1030000000001</v>
      </c>
      <c r="W101" s="142">
        <f t="shared" si="141"/>
        <v>42942.504000000001</v>
      </c>
      <c r="X101" s="142">
        <f t="shared" si="141"/>
        <v>42942.504000000001</v>
      </c>
      <c r="Y101" s="142">
        <f t="shared" si="141"/>
        <v>0</v>
      </c>
      <c r="Z101" s="142">
        <f t="shared" si="141"/>
        <v>0</v>
      </c>
      <c r="AA101" s="142">
        <f t="shared" si="141"/>
        <v>17360.291000000001</v>
      </c>
      <c r="AB101" s="142">
        <f t="shared" si="141"/>
        <v>17360.291000000001</v>
      </c>
      <c r="AC101" s="142">
        <f t="shared" si="141"/>
        <v>0</v>
      </c>
      <c r="AD101" s="142">
        <f t="shared" si="141"/>
        <v>0</v>
      </c>
      <c r="AE101" s="142">
        <f t="shared" si="141"/>
        <v>42942.504000000001</v>
      </c>
      <c r="AF101" s="142">
        <f t="shared" si="141"/>
        <v>42942.504000000001</v>
      </c>
      <c r="AG101" s="142">
        <f t="shared" si="141"/>
        <v>0</v>
      </c>
      <c r="AH101" s="142">
        <f t="shared" si="141"/>
        <v>0</v>
      </c>
      <c r="AI101" s="142">
        <f t="shared" ref="AI101" si="142">SUM(AI102:AI108)</f>
        <v>68755.504000000001</v>
      </c>
      <c r="AJ101" s="142">
        <f t="shared" si="141"/>
        <v>68755.504000000001</v>
      </c>
      <c r="AK101" s="142">
        <f t="shared" si="141"/>
        <v>0</v>
      </c>
      <c r="AL101" s="142">
        <f t="shared" si="141"/>
        <v>0</v>
      </c>
      <c r="AM101" s="142">
        <f t="shared" si="141"/>
        <v>9708.8429999999989</v>
      </c>
      <c r="AN101" s="142">
        <f t="shared" si="141"/>
        <v>9708.8429999999989</v>
      </c>
      <c r="AO101" s="142">
        <f t="shared" si="141"/>
        <v>0</v>
      </c>
      <c r="AP101" s="142">
        <f t="shared" si="141"/>
        <v>0</v>
      </c>
      <c r="AQ101" s="142">
        <f t="shared" si="141"/>
        <v>0</v>
      </c>
      <c r="AR101" s="142">
        <f t="shared" ref="AR101" si="143">SUM(AR102:AR108)</f>
        <v>9708</v>
      </c>
      <c r="AS101" s="142">
        <f t="shared" si="141"/>
        <v>9708</v>
      </c>
      <c r="AT101" s="142">
        <f t="shared" si="141"/>
        <v>0</v>
      </c>
      <c r="AU101" s="142">
        <f t="shared" si="141"/>
        <v>0</v>
      </c>
      <c r="AV101" s="142">
        <f t="shared" si="141"/>
        <v>0</v>
      </c>
      <c r="AW101" s="142">
        <f t="shared" si="141"/>
        <v>76.495999999999185</v>
      </c>
      <c r="AX101" s="247"/>
      <c r="AZ101" s="441"/>
      <c r="BD101" s="314">
        <f>AA101/W101*100</f>
        <v>40.426825133438896</v>
      </c>
      <c r="BE101" s="346" t="e">
        <f>#REF!/W101*100</f>
        <v>#REF!</v>
      </c>
      <c r="BL101" s="395">
        <f>AA101/W101%</f>
        <v>40.426825133438889</v>
      </c>
    </row>
    <row r="102" spans="1:64" s="10" customFormat="1" ht="20.399999999999999">
      <c r="A102" s="143">
        <v>1</v>
      </c>
      <c r="B102" s="118" t="s">
        <v>340</v>
      </c>
      <c r="C102" s="246" t="s">
        <v>121</v>
      </c>
      <c r="D102" s="251" t="s">
        <v>576</v>
      </c>
      <c r="E102" s="246" t="s">
        <v>151</v>
      </c>
      <c r="F102" s="246" t="s">
        <v>369</v>
      </c>
      <c r="G102" s="144">
        <v>3000</v>
      </c>
      <c r="H102" s="144">
        <v>3000</v>
      </c>
      <c r="I102" s="124"/>
      <c r="J102" s="124"/>
      <c r="K102" s="473"/>
      <c r="L102" s="413"/>
      <c r="M102" s="144">
        <v>3000</v>
      </c>
      <c r="N102" s="144">
        <v>3000</v>
      </c>
      <c r="O102" s="144">
        <v>2948</v>
      </c>
      <c r="P102" s="144">
        <v>1448</v>
      </c>
      <c r="Q102" s="144"/>
      <c r="R102" s="144"/>
      <c r="S102" s="144"/>
      <c r="T102" s="373"/>
      <c r="U102" s="373"/>
      <c r="V102" s="415"/>
      <c r="W102" s="373">
        <v>935</v>
      </c>
      <c r="X102" s="373">
        <v>935</v>
      </c>
      <c r="Y102" s="373"/>
      <c r="Z102" s="373"/>
      <c r="AA102" s="373">
        <v>935</v>
      </c>
      <c r="AB102" s="373">
        <v>935</v>
      </c>
      <c r="AC102" s="375"/>
      <c r="AD102" s="375"/>
      <c r="AE102" s="373">
        <v>935</v>
      </c>
      <c r="AF102" s="373">
        <v>935</v>
      </c>
      <c r="AG102" s="375"/>
      <c r="AH102" s="375"/>
      <c r="AI102" s="375">
        <f t="shared" ref="AI102:AI108" si="144">AJ102+AK102+AL102</f>
        <v>2518</v>
      </c>
      <c r="AJ102" s="375">
        <v>2518</v>
      </c>
      <c r="AK102" s="375"/>
      <c r="AL102" s="375"/>
      <c r="AM102" s="375">
        <f t="shared" ref="AM102:AM108" si="145">AN102+AO102+AP102+AQ102</f>
        <v>406.34700000000021</v>
      </c>
      <c r="AN102" s="375">
        <v>406.34700000000021</v>
      </c>
      <c r="AO102" s="375"/>
      <c r="AP102" s="375"/>
      <c r="AQ102" s="375"/>
      <c r="AR102" s="375">
        <f t="shared" ref="AR102:AR108" si="146">AS102+AT102+AU102+AV102</f>
        <v>406</v>
      </c>
      <c r="AS102" s="375">
        <v>406</v>
      </c>
      <c r="AT102" s="375">
        <f t="shared" ref="AT102:AT108" si="147">AO102</f>
        <v>0</v>
      </c>
      <c r="AU102" s="375">
        <f t="shared" ref="AU102:AU108" si="148">AP102</f>
        <v>0</v>
      </c>
      <c r="AV102" s="375">
        <f t="shared" ref="AV102:AV108" si="149">AQ102</f>
        <v>0</v>
      </c>
      <c r="AW102" s="375">
        <f t="shared" si="139"/>
        <v>76</v>
      </c>
      <c r="AX102" s="247"/>
      <c r="AZ102" s="441"/>
      <c r="BD102" s="317"/>
      <c r="BE102" s="336"/>
    </row>
    <row r="103" spans="1:64" s="10" customFormat="1" ht="39.6">
      <c r="A103" s="143">
        <v>2</v>
      </c>
      <c r="B103" s="118" t="s">
        <v>341</v>
      </c>
      <c r="C103" s="246" t="s">
        <v>123</v>
      </c>
      <c r="D103" s="251" t="s">
        <v>577</v>
      </c>
      <c r="E103" s="246" t="s">
        <v>151</v>
      </c>
      <c r="F103" s="246" t="s">
        <v>370</v>
      </c>
      <c r="G103" s="144">
        <v>26330</v>
      </c>
      <c r="H103" s="144">
        <v>26330</v>
      </c>
      <c r="I103" s="124"/>
      <c r="J103" s="124"/>
      <c r="K103" s="473"/>
      <c r="L103" s="413"/>
      <c r="M103" s="144">
        <v>26330</v>
      </c>
      <c r="N103" s="144">
        <v>26330</v>
      </c>
      <c r="O103" s="144">
        <v>11000</v>
      </c>
      <c r="P103" s="144">
        <v>3500</v>
      </c>
      <c r="Q103" s="144"/>
      <c r="R103" s="144"/>
      <c r="S103" s="144"/>
      <c r="T103" s="373"/>
      <c r="U103" s="373"/>
      <c r="V103" s="415"/>
      <c r="W103" s="373">
        <v>14101</v>
      </c>
      <c r="X103" s="373">
        <v>14101</v>
      </c>
      <c r="Y103" s="373"/>
      <c r="Z103" s="373"/>
      <c r="AA103" s="373">
        <v>9350.7579999999998</v>
      </c>
      <c r="AB103" s="373">
        <v>9350.7579999999998</v>
      </c>
      <c r="AC103" s="375"/>
      <c r="AD103" s="375"/>
      <c r="AE103" s="373">
        <v>14101</v>
      </c>
      <c r="AF103" s="373">
        <v>14101</v>
      </c>
      <c r="AG103" s="375"/>
      <c r="AH103" s="375"/>
      <c r="AI103" s="375">
        <f t="shared" si="144"/>
        <v>22101</v>
      </c>
      <c r="AJ103" s="375">
        <v>22101</v>
      </c>
      <c r="AK103" s="375"/>
      <c r="AL103" s="375"/>
      <c r="AM103" s="375">
        <f t="shared" si="145"/>
        <v>4229</v>
      </c>
      <c r="AN103" s="375">
        <f t="shared" ref="AN103:AN108" si="150">N103-AJ103</f>
        <v>4229</v>
      </c>
      <c r="AO103" s="375"/>
      <c r="AP103" s="375"/>
      <c r="AQ103" s="375"/>
      <c r="AR103" s="375">
        <f t="shared" si="146"/>
        <v>4229</v>
      </c>
      <c r="AS103" s="375">
        <v>4229</v>
      </c>
      <c r="AT103" s="375">
        <f t="shared" si="147"/>
        <v>0</v>
      </c>
      <c r="AU103" s="375">
        <f t="shared" si="148"/>
        <v>0</v>
      </c>
      <c r="AV103" s="375">
        <f t="shared" si="149"/>
        <v>0</v>
      </c>
      <c r="AW103" s="375">
        <f t="shared" si="139"/>
        <v>0</v>
      </c>
      <c r="AX103" s="247"/>
      <c r="AZ103" s="441"/>
      <c r="BD103" s="317"/>
      <c r="BE103" s="336"/>
    </row>
    <row r="104" spans="1:64" s="10" customFormat="1" ht="39.6">
      <c r="A104" s="143">
        <v>3</v>
      </c>
      <c r="B104" s="118" t="s">
        <v>342</v>
      </c>
      <c r="C104" s="246" t="s">
        <v>105</v>
      </c>
      <c r="D104" s="251" t="s">
        <v>578</v>
      </c>
      <c r="E104" s="246" t="s">
        <v>151</v>
      </c>
      <c r="F104" s="246" t="s">
        <v>371</v>
      </c>
      <c r="G104" s="144">
        <v>14000</v>
      </c>
      <c r="H104" s="144">
        <v>14000</v>
      </c>
      <c r="I104" s="124"/>
      <c r="J104" s="124"/>
      <c r="K104" s="473"/>
      <c r="L104" s="413"/>
      <c r="M104" s="144">
        <v>14000</v>
      </c>
      <c r="N104" s="144">
        <v>14000</v>
      </c>
      <c r="O104" s="144">
        <v>4060</v>
      </c>
      <c r="P104" s="144">
        <v>2550</v>
      </c>
      <c r="Q104" s="144"/>
      <c r="R104" s="144"/>
      <c r="S104" s="144"/>
      <c r="T104" s="373">
        <v>589.10300000000007</v>
      </c>
      <c r="U104" s="373"/>
      <c r="V104" s="415">
        <v>589.10300000000007</v>
      </c>
      <c r="W104" s="373">
        <v>6752</v>
      </c>
      <c r="X104" s="373">
        <v>6752</v>
      </c>
      <c r="Y104" s="373"/>
      <c r="Z104" s="373"/>
      <c r="AA104" s="373">
        <v>470.50099999999998</v>
      </c>
      <c r="AB104" s="373">
        <v>470.50099999999998</v>
      </c>
      <c r="AC104" s="373"/>
      <c r="AD104" s="375"/>
      <c r="AE104" s="373">
        <v>6752</v>
      </c>
      <c r="AF104" s="373">
        <v>6752</v>
      </c>
      <c r="AG104" s="375"/>
      <c r="AH104" s="375"/>
      <c r="AI104" s="375">
        <f t="shared" si="144"/>
        <v>11752</v>
      </c>
      <c r="AJ104" s="375">
        <v>11752</v>
      </c>
      <c r="AK104" s="375"/>
      <c r="AL104" s="375"/>
      <c r="AM104" s="375">
        <f t="shared" si="145"/>
        <v>2248</v>
      </c>
      <c r="AN104" s="375">
        <f t="shared" si="150"/>
        <v>2248</v>
      </c>
      <c r="AO104" s="375"/>
      <c r="AP104" s="375"/>
      <c r="AQ104" s="375"/>
      <c r="AR104" s="375">
        <f t="shared" si="146"/>
        <v>2248</v>
      </c>
      <c r="AS104" s="375">
        <v>2248</v>
      </c>
      <c r="AT104" s="375">
        <f t="shared" si="147"/>
        <v>0</v>
      </c>
      <c r="AU104" s="375">
        <f t="shared" si="148"/>
        <v>0</v>
      </c>
      <c r="AV104" s="375">
        <f t="shared" si="149"/>
        <v>0</v>
      </c>
      <c r="AW104" s="375">
        <f t="shared" si="139"/>
        <v>0</v>
      </c>
      <c r="AX104" s="247"/>
      <c r="AZ104" s="441"/>
      <c r="BD104" s="317"/>
      <c r="BE104" s="336"/>
    </row>
    <row r="105" spans="1:64" s="10" customFormat="1" ht="26.4">
      <c r="A105" s="143">
        <v>4</v>
      </c>
      <c r="B105" s="118" t="s">
        <v>343</v>
      </c>
      <c r="C105" s="246" t="s">
        <v>150</v>
      </c>
      <c r="D105" s="251" t="s">
        <v>579</v>
      </c>
      <c r="E105" s="246" t="s">
        <v>151</v>
      </c>
      <c r="F105" s="246" t="s">
        <v>372</v>
      </c>
      <c r="G105" s="144">
        <v>28310</v>
      </c>
      <c r="H105" s="144">
        <v>28310</v>
      </c>
      <c r="I105" s="124"/>
      <c r="J105" s="124"/>
      <c r="K105" s="473"/>
      <c r="L105" s="413"/>
      <c r="M105" s="144">
        <v>28310</v>
      </c>
      <c r="N105" s="144">
        <v>28310</v>
      </c>
      <c r="O105" s="144">
        <v>14308</v>
      </c>
      <c r="P105" s="144">
        <v>5300</v>
      </c>
      <c r="Q105" s="144"/>
      <c r="R105" s="144"/>
      <c r="S105" s="144"/>
      <c r="T105" s="373"/>
      <c r="U105" s="373"/>
      <c r="V105" s="415"/>
      <c r="W105" s="373">
        <v>17562.504000000001</v>
      </c>
      <c r="X105" s="373">
        <v>17562.504000000001</v>
      </c>
      <c r="Y105" s="373"/>
      <c r="Z105" s="373"/>
      <c r="AA105" s="373">
        <v>6049.1410000000005</v>
      </c>
      <c r="AB105" s="373">
        <v>6049.1410000000005</v>
      </c>
      <c r="AC105" s="375"/>
      <c r="AD105" s="375"/>
      <c r="AE105" s="373">
        <v>17562.504000000001</v>
      </c>
      <c r="AF105" s="373">
        <v>17562.504000000001</v>
      </c>
      <c r="AG105" s="375"/>
      <c r="AH105" s="375"/>
      <c r="AI105" s="375">
        <f t="shared" si="144"/>
        <v>26592.504000000001</v>
      </c>
      <c r="AJ105" s="375">
        <f>23763+2829.504</f>
        <v>26592.504000000001</v>
      </c>
      <c r="AK105" s="375"/>
      <c r="AL105" s="375"/>
      <c r="AM105" s="375">
        <f t="shared" si="145"/>
        <v>1717.4959999999992</v>
      </c>
      <c r="AN105" s="375">
        <f t="shared" si="150"/>
        <v>1717.4959999999992</v>
      </c>
      <c r="AO105" s="375"/>
      <c r="AP105" s="375"/>
      <c r="AQ105" s="375"/>
      <c r="AR105" s="375">
        <f t="shared" si="146"/>
        <v>1717</v>
      </c>
      <c r="AS105" s="375">
        <v>1717</v>
      </c>
      <c r="AT105" s="375">
        <f t="shared" si="147"/>
        <v>0</v>
      </c>
      <c r="AU105" s="375">
        <f t="shared" si="148"/>
        <v>0</v>
      </c>
      <c r="AV105" s="375">
        <f t="shared" si="149"/>
        <v>0</v>
      </c>
      <c r="AW105" s="375">
        <f t="shared" si="139"/>
        <v>0.49599999999918509</v>
      </c>
      <c r="AX105" s="247"/>
      <c r="AZ105" s="441"/>
      <c r="BD105" s="317"/>
      <c r="BE105" s="336"/>
    </row>
    <row r="106" spans="1:64" s="10" customFormat="1" ht="39.6">
      <c r="A106" s="143">
        <v>5</v>
      </c>
      <c r="B106" s="118" t="s">
        <v>344</v>
      </c>
      <c r="C106" s="246" t="s">
        <v>105</v>
      </c>
      <c r="D106" s="251" t="s">
        <v>580</v>
      </c>
      <c r="E106" s="246" t="s">
        <v>126</v>
      </c>
      <c r="F106" s="246" t="s">
        <v>373</v>
      </c>
      <c r="G106" s="144">
        <v>2000</v>
      </c>
      <c r="H106" s="144">
        <v>2000</v>
      </c>
      <c r="I106" s="124"/>
      <c r="J106" s="124"/>
      <c r="K106" s="473"/>
      <c r="L106" s="413"/>
      <c r="M106" s="144">
        <v>2000</v>
      </c>
      <c r="N106" s="144">
        <v>2000</v>
      </c>
      <c r="O106" s="144">
        <v>1850</v>
      </c>
      <c r="P106" s="144"/>
      <c r="Q106" s="144"/>
      <c r="R106" s="144"/>
      <c r="S106" s="144"/>
      <c r="T106" s="373">
        <v>1100</v>
      </c>
      <c r="U106" s="373"/>
      <c r="V106" s="373">
        <v>1100</v>
      </c>
      <c r="W106" s="373">
        <v>579</v>
      </c>
      <c r="X106" s="373">
        <v>579</v>
      </c>
      <c r="Y106" s="373"/>
      <c r="Z106" s="373"/>
      <c r="AA106" s="373">
        <v>0</v>
      </c>
      <c r="AB106" s="373">
        <v>0</v>
      </c>
      <c r="AC106" s="373"/>
      <c r="AD106" s="375"/>
      <c r="AE106" s="373">
        <v>579</v>
      </c>
      <c r="AF106" s="373">
        <v>579</v>
      </c>
      <c r="AG106" s="375"/>
      <c r="AH106" s="375"/>
      <c r="AI106" s="375">
        <f t="shared" si="144"/>
        <v>1679</v>
      </c>
      <c r="AJ106" s="375">
        <v>1679</v>
      </c>
      <c r="AK106" s="375"/>
      <c r="AL106" s="375"/>
      <c r="AM106" s="375">
        <f t="shared" si="145"/>
        <v>321</v>
      </c>
      <c r="AN106" s="375">
        <f t="shared" si="150"/>
        <v>321</v>
      </c>
      <c r="AO106" s="375"/>
      <c r="AP106" s="375"/>
      <c r="AQ106" s="375"/>
      <c r="AR106" s="375">
        <f t="shared" si="146"/>
        <v>321</v>
      </c>
      <c r="AS106" s="375">
        <v>321</v>
      </c>
      <c r="AT106" s="375">
        <f t="shared" si="147"/>
        <v>0</v>
      </c>
      <c r="AU106" s="375">
        <f t="shared" si="148"/>
        <v>0</v>
      </c>
      <c r="AV106" s="375">
        <f t="shared" si="149"/>
        <v>0</v>
      </c>
      <c r="AW106" s="375">
        <f t="shared" si="139"/>
        <v>0</v>
      </c>
      <c r="AX106" s="247"/>
      <c r="AZ106" s="441"/>
      <c r="BD106" s="317"/>
      <c r="BE106" s="336"/>
    </row>
    <row r="107" spans="1:64" s="10" customFormat="1" ht="39.6">
      <c r="A107" s="143">
        <v>6</v>
      </c>
      <c r="B107" s="118" t="s">
        <v>345</v>
      </c>
      <c r="C107" s="246" t="s">
        <v>124</v>
      </c>
      <c r="D107" s="251" t="s">
        <v>581</v>
      </c>
      <c r="E107" s="246" t="s">
        <v>126</v>
      </c>
      <c r="F107" s="246" t="s">
        <v>374</v>
      </c>
      <c r="G107" s="144">
        <v>2000</v>
      </c>
      <c r="H107" s="144">
        <v>2000</v>
      </c>
      <c r="I107" s="124"/>
      <c r="J107" s="124"/>
      <c r="K107" s="473"/>
      <c r="L107" s="413"/>
      <c r="M107" s="144">
        <v>2000</v>
      </c>
      <c r="N107" s="144">
        <v>2000</v>
      </c>
      <c r="O107" s="144">
        <v>1875</v>
      </c>
      <c r="P107" s="144"/>
      <c r="Q107" s="144"/>
      <c r="R107" s="144"/>
      <c r="S107" s="144"/>
      <c r="T107" s="373">
        <v>599.75700000000006</v>
      </c>
      <c r="U107" s="373">
        <v>599.75700000000006</v>
      </c>
      <c r="V107" s="415">
        <v>600</v>
      </c>
      <c r="W107" s="373">
        <v>579</v>
      </c>
      <c r="X107" s="373">
        <v>579</v>
      </c>
      <c r="Y107" s="373"/>
      <c r="Z107" s="373"/>
      <c r="AA107" s="373">
        <v>554.89099999999996</v>
      </c>
      <c r="AB107" s="373">
        <v>554.89099999999996</v>
      </c>
      <c r="AC107" s="375"/>
      <c r="AD107" s="375"/>
      <c r="AE107" s="373">
        <v>579</v>
      </c>
      <c r="AF107" s="373">
        <v>579</v>
      </c>
      <c r="AG107" s="375"/>
      <c r="AH107" s="375"/>
      <c r="AI107" s="375">
        <f t="shared" si="144"/>
        <v>1679</v>
      </c>
      <c r="AJ107" s="375">
        <v>1679</v>
      </c>
      <c r="AK107" s="375"/>
      <c r="AL107" s="375"/>
      <c r="AM107" s="375">
        <f t="shared" si="145"/>
        <v>321</v>
      </c>
      <c r="AN107" s="375">
        <f t="shared" si="150"/>
        <v>321</v>
      </c>
      <c r="AO107" s="375"/>
      <c r="AP107" s="375"/>
      <c r="AQ107" s="375"/>
      <c r="AR107" s="375">
        <f t="shared" si="146"/>
        <v>321</v>
      </c>
      <c r="AS107" s="375">
        <v>321</v>
      </c>
      <c r="AT107" s="375">
        <f t="shared" si="147"/>
        <v>0</v>
      </c>
      <c r="AU107" s="375">
        <f t="shared" si="148"/>
        <v>0</v>
      </c>
      <c r="AV107" s="375">
        <f t="shared" si="149"/>
        <v>0</v>
      </c>
      <c r="AW107" s="375">
        <f t="shared" si="139"/>
        <v>0</v>
      </c>
      <c r="AX107" s="247"/>
      <c r="AZ107" s="441"/>
      <c r="BD107" s="317"/>
      <c r="BE107" s="336"/>
    </row>
    <row r="108" spans="1:64" s="10" customFormat="1" ht="39.6">
      <c r="A108" s="143">
        <v>7</v>
      </c>
      <c r="B108" s="135" t="s">
        <v>146</v>
      </c>
      <c r="C108" s="256" t="s">
        <v>150</v>
      </c>
      <c r="D108" s="251" t="s">
        <v>579</v>
      </c>
      <c r="E108" s="256" t="s">
        <v>151</v>
      </c>
      <c r="F108" s="207" t="s">
        <v>159</v>
      </c>
      <c r="G108" s="144">
        <v>20500</v>
      </c>
      <c r="H108" s="144">
        <v>2900</v>
      </c>
      <c r="I108" s="144">
        <v>17600</v>
      </c>
      <c r="J108" s="124"/>
      <c r="K108" s="473"/>
      <c r="L108" s="413"/>
      <c r="M108" s="144">
        <v>20500</v>
      </c>
      <c r="N108" s="144">
        <v>2900</v>
      </c>
      <c r="O108" s="144"/>
      <c r="P108" s="144"/>
      <c r="Q108" s="144"/>
      <c r="R108" s="144"/>
      <c r="S108" s="144"/>
      <c r="T108" s="373"/>
      <c r="U108" s="373"/>
      <c r="V108" s="415"/>
      <c r="W108" s="373">
        <v>2434</v>
      </c>
      <c r="X108" s="373">
        <v>2434</v>
      </c>
      <c r="Y108" s="373"/>
      <c r="Z108" s="373"/>
      <c r="AA108" s="373">
        <v>0</v>
      </c>
      <c r="AB108" s="373">
        <v>0</v>
      </c>
      <c r="AC108" s="373"/>
      <c r="AD108" s="375"/>
      <c r="AE108" s="373">
        <v>2434</v>
      </c>
      <c r="AF108" s="373">
        <v>2434</v>
      </c>
      <c r="AG108" s="375"/>
      <c r="AH108" s="375"/>
      <c r="AI108" s="375">
        <f t="shared" si="144"/>
        <v>2434</v>
      </c>
      <c r="AJ108" s="375">
        <v>2434</v>
      </c>
      <c r="AK108" s="375"/>
      <c r="AL108" s="375"/>
      <c r="AM108" s="375">
        <f t="shared" si="145"/>
        <v>466</v>
      </c>
      <c r="AN108" s="375">
        <f t="shared" si="150"/>
        <v>466</v>
      </c>
      <c r="AO108" s="375"/>
      <c r="AP108" s="375"/>
      <c r="AQ108" s="375"/>
      <c r="AR108" s="375">
        <f t="shared" si="146"/>
        <v>466</v>
      </c>
      <c r="AS108" s="375">
        <v>466</v>
      </c>
      <c r="AT108" s="375">
        <f t="shared" si="147"/>
        <v>0</v>
      </c>
      <c r="AU108" s="375">
        <f t="shared" si="148"/>
        <v>0</v>
      </c>
      <c r="AV108" s="375">
        <f t="shared" si="149"/>
        <v>0</v>
      </c>
      <c r="AW108" s="375">
        <f t="shared" si="139"/>
        <v>0</v>
      </c>
      <c r="AX108" s="185" t="s">
        <v>689</v>
      </c>
      <c r="AZ108" s="441"/>
      <c r="BD108" s="317"/>
      <c r="BE108" s="336"/>
    </row>
    <row r="109" spans="1:64" s="547" customFormat="1" ht="16.2">
      <c r="A109" s="560" t="s">
        <v>21</v>
      </c>
      <c r="B109" s="561" t="s">
        <v>65</v>
      </c>
      <c r="C109" s="543"/>
      <c r="D109" s="543"/>
      <c r="E109" s="543"/>
      <c r="F109" s="543"/>
      <c r="G109" s="562">
        <f>SUM(G110:G120)</f>
        <v>54008</v>
      </c>
      <c r="H109" s="562">
        <f t="shared" ref="H109:AW109" si="151">SUM(H110:H120)</f>
        <v>54008</v>
      </c>
      <c r="I109" s="562">
        <f t="shared" si="151"/>
        <v>0</v>
      </c>
      <c r="J109" s="562">
        <f t="shared" si="151"/>
        <v>0</v>
      </c>
      <c r="K109" s="563">
        <f t="shared" si="151"/>
        <v>0</v>
      </c>
      <c r="L109" s="562">
        <f t="shared" si="151"/>
        <v>0</v>
      </c>
      <c r="M109" s="526">
        <f t="shared" si="151"/>
        <v>54008</v>
      </c>
      <c r="N109" s="526">
        <f t="shared" si="151"/>
        <v>54008</v>
      </c>
      <c r="O109" s="562">
        <f t="shared" si="151"/>
        <v>0</v>
      </c>
      <c r="P109" s="562">
        <f t="shared" si="151"/>
        <v>0</v>
      </c>
      <c r="Q109" s="562">
        <f t="shared" si="151"/>
        <v>0</v>
      </c>
      <c r="R109" s="562">
        <f t="shared" si="151"/>
        <v>0</v>
      </c>
      <c r="S109" s="562">
        <f t="shared" si="151"/>
        <v>0</v>
      </c>
      <c r="T109" s="562">
        <f t="shared" si="151"/>
        <v>0</v>
      </c>
      <c r="U109" s="562">
        <f t="shared" si="151"/>
        <v>0</v>
      </c>
      <c r="V109" s="562">
        <f t="shared" si="151"/>
        <v>0</v>
      </c>
      <c r="W109" s="562">
        <f t="shared" si="151"/>
        <v>0</v>
      </c>
      <c r="X109" s="562">
        <f t="shared" si="151"/>
        <v>0</v>
      </c>
      <c r="Y109" s="562">
        <f t="shared" si="151"/>
        <v>0</v>
      </c>
      <c r="Z109" s="562">
        <f t="shared" si="151"/>
        <v>0</v>
      </c>
      <c r="AA109" s="562">
        <f t="shared" si="151"/>
        <v>0</v>
      </c>
      <c r="AB109" s="562">
        <f t="shared" si="151"/>
        <v>0</v>
      </c>
      <c r="AC109" s="562">
        <f t="shared" si="151"/>
        <v>0</v>
      </c>
      <c r="AD109" s="562">
        <f t="shared" si="151"/>
        <v>0</v>
      </c>
      <c r="AE109" s="562">
        <f t="shared" si="151"/>
        <v>0</v>
      </c>
      <c r="AF109" s="562">
        <f t="shared" si="151"/>
        <v>0</v>
      </c>
      <c r="AG109" s="562">
        <f t="shared" si="151"/>
        <v>0</v>
      </c>
      <c r="AH109" s="562">
        <f t="shared" si="151"/>
        <v>0</v>
      </c>
      <c r="AI109" s="562">
        <f t="shared" ref="AI109" si="152">SUM(AI110:AI120)</f>
        <v>0</v>
      </c>
      <c r="AJ109" s="562">
        <f t="shared" si="151"/>
        <v>0</v>
      </c>
      <c r="AK109" s="562">
        <f t="shared" si="151"/>
        <v>0</v>
      </c>
      <c r="AL109" s="562">
        <f t="shared" si="151"/>
        <v>0</v>
      </c>
      <c r="AM109" s="562">
        <f t="shared" si="151"/>
        <v>54008</v>
      </c>
      <c r="AN109" s="562">
        <f t="shared" si="151"/>
        <v>54008</v>
      </c>
      <c r="AO109" s="562">
        <f t="shared" si="151"/>
        <v>0</v>
      </c>
      <c r="AP109" s="562">
        <f t="shared" si="151"/>
        <v>0</v>
      </c>
      <c r="AQ109" s="562">
        <f t="shared" si="151"/>
        <v>0</v>
      </c>
      <c r="AR109" s="562">
        <f t="shared" ref="AR109" si="153">SUM(AR110:AR120)</f>
        <v>54008</v>
      </c>
      <c r="AS109" s="562">
        <f t="shared" si="151"/>
        <v>54008</v>
      </c>
      <c r="AT109" s="562">
        <f t="shared" si="151"/>
        <v>0</v>
      </c>
      <c r="AU109" s="562">
        <f t="shared" si="151"/>
        <v>0</v>
      </c>
      <c r="AV109" s="562">
        <f t="shared" si="151"/>
        <v>0</v>
      </c>
      <c r="AW109" s="562">
        <f t="shared" si="151"/>
        <v>0</v>
      </c>
      <c r="AX109" s="543"/>
      <c r="AZ109" s="548"/>
      <c r="BD109" s="549"/>
      <c r="BE109" s="550"/>
    </row>
    <row r="110" spans="1:64" s="547" customFormat="1" ht="39.6">
      <c r="A110" s="564">
        <v>1</v>
      </c>
      <c r="B110" s="565" t="s">
        <v>375</v>
      </c>
      <c r="C110" s="532" t="s">
        <v>349</v>
      </c>
      <c r="D110" s="552" t="s">
        <v>582</v>
      </c>
      <c r="E110" s="566" t="s">
        <v>256</v>
      </c>
      <c r="F110" s="543"/>
      <c r="G110" s="533">
        <v>3500</v>
      </c>
      <c r="H110" s="533">
        <v>3500</v>
      </c>
      <c r="I110" s="554"/>
      <c r="J110" s="554"/>
      <c r="K110" s="543"/>
      <c r="L110" s="554"/>
      <c r="M110" s="555">
        <v>3500</v>
      </c>
      <c r="N110" s="555">
        <v>3500</v>
      </c>
      <c r="O110" s="554"/>
      <c r="P110" s="554"/>
      <c r="Q110" s="554"/>
      <c r="R110" s="554"/>
      <c r="S110" s="554"/>
      <c r="T110" s="556"/>
      <c r="U110" s="556"/>
      <c r="V110" s="556"/>
      <c r="W110" s="556"/>
      <c r="X110" s="556"/>
      <c r="Y110" s="556"/>
      <c r="Z110" s="556"/>
      <c r="AA110" s="556"/>
      <c r="AB110" s="556"/>
      <c r="AC110" s="556"/>
      <c r="AD110" s="556"/>
      <c r="AE110" s="556"/>
      <c r="AF110" s="556"/>
      <c r="AG110" s="556"/>
      <c r="AH110" s="556"/>
      <c r="AI110" s="539">
        <f t="shared" ref="AI110:AI120" si="154">AJ110+AK110+AL110</f>
        <v>0</v>
      </c>
      <c r="AJ110" s="556"/>
      <c r="AK110" s="556"/>
      <c r="AL110" s="556"/>
      <c r="AM110" s="539">
        <f t="shared" ref="AM110:AM120" si="155">AN110+AO110+AP110+AQ110</f>
        <v>3500</v>
      </c>
      <c r="AN110" s="539">
        <f t="shared" ref="AN110:AN120" si="156">N110-AJ110</f>
        <v>3500</v>
      </c>
      <c r="AO110" s="556"/>
      <c r="AP110" s="556"/>
      <c r="AQ110" s="556"/>
      <c r="AR110" s="539">
        <f t="shared" ref="AR110:AR120" si="157">AS110+AT110+AU110+AV110</f>
        <v>3500</v>
      </c>
      <c r="AS110" s="539">
        <f t="shared" ref="AS110:AS120" si="158">AN110</f>
        <v>3500</v>
      </c>
      <c r="AT110" s="539">
        <f t="shared" ref="AT110:AT120" si="159">AO110</f>
        <v>0</v>
      </c>
      <c r="AU110" s="539">
        <f t="shared" ref="AU110:AU120" si="160">AP110</f>
        <v>0</v>
      </c>
      <c r="AV110" s="539">
        <f t="shared" ref="AV110:AV120" si="161">AQ110</f>
        <v>0</v>
      </c>
      <c r="AW110" s="539">
        <f t="shared" si="139"/>
        <v>0</v>
      </c>
      <c r="AX110" s="543"/>
      <c r="AZ110" s="548"/>
      <c r="BD110" s="549"/>
      <c r="BE110" s="550"/>
    </row>
    <row r="111" spans="1:64" s="547" customFormat="1" ht="26.4">
      <c r="A111" s="564">
        <v>2</v>
      </c>
      <c r="B111" s="557" t="s">
        <v>376</v>
      </c>
      <c r="C111" s="532" t="s">
        <v>349</v>
      </c>
      <c r="D111" s="552" t="s">
        <v>583</v>
      </c>
      <c r="E111" s="566" t="s">
        <v>256</v>
      </c>
      <c r="F111" s="543"/>
      <c r="G111" s="533">
        <v>5738</v>
      </c>
      <c r="H111" s="533">
        <v>5738</v>
      </c>
      <c r="I111" s="554"/>
      <c r="J111" s="554"/>
      <c r="K111" s="543"/>
      <c r="L111" s="554"/>
      <c r="M111" s="555">
        <v>5738</v>
      </c>
      <c r="N111" s="555">
        <v>5738</v>
      </c>
      <c r="O111" s="554"/>
      <c r="P111" s="554"/>
      <c r="Q111" s="554"/>
      <c r="R111" s="554"/>
      <c r="S111" s="554"/>
      <c r="T111" s="556"/>
      <c r="U111" s="556"/>
      <c r="V111" s="556"/>
      <c r="W111" s="556"/>
      <c r="X111" s="556"/>
      <c r="Y111" s="556"/>
      <c r="Z111" s="556"/>
      <c r="AA111" s="556"/>
      <c r="AB111" s="556"/>
      <c r="AC111" s="556"/>
      <c r="AD111" s="556"/>
      <c r="AE111" s="556"/>
      <c r="AF111" s="556"/>
      <c r="AG111" s="556"/>
      <c r="AH111" s="556"/>
      <c r="AI111" s="539">
        <f t="shared" si="154"/>
        <v>0</v>
      </c>
      <c r="AJ111" s="556"/>
      <c r="AK111" s="556"/>
      <c r="AL111" s="556"/>
      <c r="AM111" s="539">
        <f t="shared" si="155"/>
        <v>5738</v>
      </c>
      <c r="AN111" s="539">
        <f t="shared" si="156"/>
        <v>5738</v>
      </c>
      <c r="AO111" s="556"/>
      <c r="AP111" s="556"/>
      <c r="AQ111" s="556"/>
      <c r="AR111" s="539">
        <f t="shared" si="157"/>
        <v>5738</v>
      </c>
      <c r="AS111" s="539">
        <f t="shared" si="158"/>
        <v>5738</v>
      </c>
      <c r="AT111" s="539">
        <f t="shared" si="159"/>
        <v>0</v>
      </c>
      <c r="AU111" s="539">
        <f t="shared" si="160"/>
        <v>0</v>
      </c>
      <c r="AV111" s="539">
        <f t="shared" si="161"/>
        <v>0</v>
      </c>
      <c r="AW111" s="539">
        <f t="shared" si="139"/>
        <v>0</v>
      </c>
      <c r="AX111" s="543"/>
      <c r="AZ111" s="548"/>
      <c r="BD111" s="549"/>
      <c r="BE111" s="550"/>
    </row>
    <row r="112" spans="1:64" s="547" customFormat="1" ht="26.4">
      <c r="A112" s="564">
        <v>3</v>
      </c>
      <c r="B112" s="565" t="s">
        <v>377</v>
      </c>
      <c r="C112" s="532" t="s">
        <v>222</v>
      </c>
      <c r="D112" s="552" t="s">
        <v>584</v>
      </c>
      <c r="E112" s="566" t="s">
        <v>256</v>
      </c>
      <c r="F112" s="543"/>
      <c r="G112" s="533">
        <v>3400</v>
      </c>
      <c r="H112" s="533">
        <v>3400</v>
      </c>
      <c r="I112" s="554"/>
      <c r="J112" s="554"/>
      <c r="K112" s="543"/>
      <c r="L112" s="554"/>
      <c r="M112" s="555">
        <v>3400</v>
      </c>
      <c r="N112" s="555">
        <v>3400</v>
      </c>
      <c r="O112" s="554"/>
      <c r="P112" s="554"/>
      <c r="Q112" s="554"/>
      <c r="R112" s="554"/>
      <c r="S112" s="554"/>
      <c r="T112" s="556"/>
      <c r="U112" s="556"/>
      <c r="V112" s="556"/>
      <c r="W112" s="556"/>
      <c r="X112" s="556"/>
      <c r="Y112" s="556"/>
      <c r="Z112" s="556"/>
      <c r="AA112" s="556"/>
      <c r="AB112" s="556"/>
      <c r="AC112" s="556"/>
      <c r="AD112" s="556"/>
      <c r="AE112" s="556"/>
      <c r="AF112" s="556"/>
      <c r="AG112" s="556"/>
      <c r="AH112" s="556"/>
      <c r="AI112" s="539">
        <f t="shared" si="154"/>
        <v>0</v>
      </c>
      <c r="AJ112" s="556"/>
      <c r="AK112" s="556"/>
      <c r="AL112" s="556"/>
      <c r="AM112" s="539">
        <f t="shared" si="155"/>
        <v>3400</v>
      </c>
      <c r="AN112" s="539">
        <f t="shared" si="156"/>
        <v>3400</v>
      </c>
      <c r="AO112" s="556"/>
      <c r="AP112" s="556"/>
      <c r="AQ112" s="556"/>
      <c r="AR112" s="539">
        <f t="shared" si="157"/>
        <v>3400</v>
      </c>
      <c r="AS112" s="539">
        <f t="shared" si="158"/>
        <v>3400</v>
      </c>
      <c r="AT112" s="539">
        <f t="shared" si="159"/>
        <v>0</v>
      </c>
      <c r="AU112" s="539">
        <f t="shared" si="160"/>
        <v>0</v>
      </c>
      <c r="AV112" s="539">
        <f t="shared" si="161"/>
        <v>0</v>
      </c>
      <c r="AW112" s="539">
        <f t="shared" si="139"/>
        <v>0</v>
      </c>
      <c r="AX112" s="543"/>
      <c r="AZ112" s="548"/>
      <c r="BD112" s="549"/>
      <c r="BE112" s="550"/>
    </row>
    <row r="113" spans="1:64" s="547" customFormat="1" ht="39.6">
      <c r="A113" s="564">
        <v>4</v>
      </c>
      <c r="B113" s="565" t="s">
        <v>378</v>
      </c>
      <c r="C113" s="532" t="s">
        <v>222</v>
      </c>
      <c r="D113" s="552" t="s">
        <v>564</v>
      </c>
      <c r="E113" s="566" t="s">
        <v>256</v>
      </c>
      <c r="F113" s="543"/>
      <c r="G113" s="533">
        <v>5300</v>
      </c>
      <c r="H113" s="533">
        <v>5300</v>
      </c>
      <c r="I113" s="554"/>
      <c r="J113" s="554"/>
      <c r="K113" s="543"/>
      <c r="L113" s="554"/>
      <c r="M113" s="555">
        <v>5300</v>
      </c>
      <c r="N113" s="555">
        <v>5300</v>
      </c>
      <c r="O113" s="554"/>
      <c r="P113" s="554"/>
      <c r="Q113" s="554"/>
      <c r="R113" s="554"/>
      <c r="S113" s="554"/>
      <c r="T113" s="556"/>
      <c r="U113" s="556"/>
      <c r="V113" s="556"/>
      <c r="W113" s="556"/>
      <c r="X113" s="556"/>
      <c r="Y113" s="556"/>
      <c r="Z113" s="556"/>
      <c r="AA113" s="556"/>
      <c r="AB113" s="556"/>
      <c r="AC113" s="556"/>
      <c r="AD113" s="556"/>
      <c r="AE113" s="556"/>
      <c r="AF113" s="556"/>
      <c r="AG113" s="556"/>
      <c r="AH113" s="556"/>
      <c r="AI113" s="539">
        <f t="shared" si="154"/>
        <v>0</v>
      </c>
      <c r="AJ113" s="556"/>
      <c r="AK113" s="556"/>
      <c r="AL113" s="556"/>
      <c r="AM113" s="539">
        <f t="shared" si="155"/>
        <v>5300</v>
      </c>
      <c r="AN113" s="539">
        <f t="shared" si="156"/>
        <v>5300</v>
      </c>
      <c r="AO113" s="556"/>
      <c r="AP113" s="556"/>
      <c r="AQ113" s="556"/>
      <c r="AR113" s="539">
        <f t="shared" si="157"/>
        <v>5300</v>
      </c>
      <c r="AS113" s="539">
        <f t="shared" si="158"/>
        <v>5300</v>
      </c>
      <c r="AT113" s="539">
        <f t="shared" si="159"/>
        <v>0</v>
      </c>
      <c r="AU113" s="539">
        <f t="shared" si="160"/>
        <v>0</v>
      </c>
      <c r="AV113" s="539">
        <f t="shared" si="161"/>
        <v>0</v>
      </c>
      <c r="AW113" s="539">
        <f t="shared" si="139"/>
        <v>0</v>
      </c>
      <c r="AX113" s="543"/>
      <c r="AZ113" s="548"/>
      <c r="BD113" s="549"/>
      <c r="BE113" s="550"/>
    </row>
    <row r="114" spans="1:64" s="547" customFormat="1" ht="26.4">
      <c r="A114" s="564">
        <v>5</v>
      </c>
      <c r="B114" s="565" t="s">
        <v>379</v>
      </c>
      <c r="C114" s="532" t="s">
        <v>232</v>
      </c>
      <c r="D114" s="552" t="s">
        <v>584</v>
      </c>
      <c r="E114" s="566" t="s">
        <v>256</v>
      </c>
      <c r="F114" s="543"/>
      <c r="G114" s="533">
        <v>4200</v>
      </c>
      <c r="H114" s="533">
        <v>4200</v>
      </c>
      <c r="I114" s="554"/>
      <c r="J114" s="554"/>
      <c r="K114" s="543"/>
      <c r="L114" s="554"/>
      <c r="M114" s="555">
        <v>4200</v>
      </c>
      <c r="N114" s="555">
        <v>4200</v>
      </c>
      <c r="O114" s="554"/>
      <c r="P114" s="554"/>
      <c r="Q114" s="554"/>
      <c r="R114" s="554"/>
      <c r="S114" s="554"/>
      <c r="T114" s="556"/>
      <c r="U114" s="556"/>
      <c r="V114" s="556"/>
      <c r="W114" s="556"/>
      <c r="X114" s="556"/>
      <c r="Y114" s="556"/>
      <c r="Z114" s="556"/>
      <c r="AA114" s="556"/>
      <c r="AB114" s="556"/>
      <c r="AC114" s="556"/>
      <c r="AD114" s="556"/>
      <c r="AE114" s="556"/>
      <c r="AF114" s="556"/>
      <c r="AG114" s="556"/>
      <c r="AH114" s="556"/>
      <c r="AI114" s="539">
        <f t="shared" si="154"/>
        <v>0</v>
      </c>
      <c r="AJ114" s="556"/>
      <c r="AK114" s="556"/>
      <c r="AL114" s="556"/>
      <c r="AM114" s="539">
        <f t="shared" si="155"/>
        <v>4200</v>
      </c>
      <c r="AN114" s="539">
        <f t="shared" si="156"/>
        <v>4200</v>
      </c>
      <c r="AO114" s="556"/>
      <c r="AP114" s="556"/>
      <c r="AQ114" s="556"/>
      <c r="AR114" s="539">
        <f t="shared" si="157"/>
        <v>4200</v>
      </c>
      <c r="AS114" s="539">
        <f t="shared" si="158"/>
        <v>4200</v>
      </c>
      <c r="AT114" s="539">
        <f t="shared" si="159"/>
        <v>0</v>
      </c>
      <c r="AU114" s="539">
        <f t="shared" si="160"/>
        <v>0</v>
      </c>
      <c r="AV114" s="539">
        <f t="shared" si="161"/>
        <v>0</v>
      </c>
      <c r="AW114" s="539">
        <f t="shared" si="139"/>
        <v>0</v>
      </c>
      <c r="AX114" s="543"/>
      <c r="AZ114" s="548"/>
      <c r="BD114" s="549"/>
      <c r="BE114" s="550"/>
    </row>
    <row r="115" spans="1:64" s="547" customFormat="1" ht="39.6">
      <c r="A115" s="564">
        <v>6</v>
      </c>
      <c r="B115" s="565" t="s">
        <v>380</v>
      </c>
      <c r="C115" s="532" t="s">
        <v>308</v>
      </c>
      <c r="D115" s="552" t="s">
        <v>564</v>
      </c>
      <c r="E115" s="566" t="s">
        <v>256</v>
      </c>
      <c r="F115" s="543"/>
      <c r="G115" s="533">
        <v>5300</v>
      </c>
      <c r="H115" s="533">
        <v>5300</v>
      </c>
      <c r="I115" s="554"/>
      <c r="J115" s="554"/>
      <c r="K115" s="543"/>
      <c r="L115" s="554"/>
      <c r="M115" s="555">
        <v>5300</v>
      </c>
      <c r="N115" s="555">
        <v>5300</v>
      </c>
      <c r="O115" s="554"/>
      <c r="P115" s="554"/>
      <c r="Q115" s="554"/>
      <c r="R115" s="554"/>
      <c r="S115" s="554"/>
      <c r="T115" s="556"/>
      <c r="U115" s="556"/>
      <c r="V115" s="556"/>
      <c r="W115" s="556"/>
      <c r="X115" s="556"/>
      <c r="Y115" s="556"/>
      <c r="Z115" s="556"/>
      <c r="AA115" s="556"/>
      <c r="AB115" s="556"/>
      <c r="AC115" s="556"/>
      <c r="AD115" s="556"/>
      <c r="AE115" s="556"/>
      <c r="AF115" s="556"/>
      <c r="AG115" s="556"/>
      <c r="AH115" s="556"/>
      <c r="AI115" s="539">
        <f t="shared" si="154"/>
        <v>0</v>
      </c>
      <c r="AJ115" s="556"/>
      <c r="AK115" s="556"/>
      <c r="AL115" s="556"/>
      <c r="AM115" s="539">
        <f t="shared" si="155"/>
        <v>5300</v>
      </c>
      <c r="AN115" s="539">
        <f t="shared" si="156"/>
        <v>5300</v>
      </c>
      <c r="AO115" s="556"/>
      <c r="AP115" s="556"/>
      <c r="AQ115" s="556"/>
      <c r="AR115" s="539">
        <f t="shared" si="157"/>
        <v>5300</v>
      </c>
      <c r="AS115" s="539">
        <f t="shared" si="158"/>
        <v>5300</v>
      </c>
      <c r="AT115" s="539">
        <f t="shared" si="159"/>
        <v>0</v>
      </c>
      <c r="AU115" s="539">
        <f t="shared" si="160"/>
        <v>0</v>
      </c>
      <c r="AV115" s="539">
        <f t="shared" si="161"/>
        <v>0</v>
      </c>
      <c r="AW115" s="539">
        <f t="shared" si="139"/>
        <v>0</v>
      </c>
      <c r="AX115" s="543"/>
      <c r="AZ115" s="548"/>
      <c r="BD115" s="549"/>
      <c r="BE115" s="550"/>
    </row>
    <row r="116" spans="1:64" s="547" customFormat="1" ht="39.6">
      <c r="A116" s="564">
        <v>7</v>
      </c>
      <c r="B116" s="565" t="s">
        <v>381</v>
      </c>
      <c r="C116" s="532" t="s">
        <v>385</v>
      </c>
      <c r="D116" s="552" t="s">
        <v>585</v>
      </c>
      <c r="E116" s="566" t="s">
        <v>256</v>
      </c>
      <c r="F116" s="543"/>
      <c r="G116" s="533">
        <v>1600</v>
      </c>
      <c r="H116" s="533">
        <v>1600</v>
      </c>
      <c r="I116" s="554"/>
      <c r="J116" s="554"/>
      <c r="K116" s="543"/>
      <c r="L116" s="554"/>
      <c r="M116" s="555">
        <v>1600</v>
      </c>
      <c r="N116" s="555">
        <v>1600</v>
      </c>
      <c r="O116" s="554"/>
      <c r="P116" s="554"/>
      <c r="Q116" s="554"/>
      <c r="R116" s="554"/>
      <c r="S116" s="554"/>
      <c r="T116" s="556"/>
      <c r="U116" s="556"/>
      <c r="V116" s="556"/>
      <c r="W116" s="556"/>
      <c r="X116" s="556"/>
      <c r="Y116" s="556"/>
      <c r="Z116" s="556"/>
      <c r="AA116" s="556"/>
      <c r="AB116" s="556"/>
      <c r="AC116" s="556"/>
      <c r="AD116" s="556"/>
      <c r="AE116" s="556"/>
      <c r="AF116" s="556"/>
      <c r="AG116" s="556"/>
      <c r="AH116" s="556"/>
      <c r="AI116" s="539">
        <f t="shared" si="154"/>
        <v>0</v>
      </c>
      <c r="AJ116" s="556"/>
      <c r="AK116" s="556"/>
      <c r="AL116" s="556"/>
      <c r="AM116" s="539">
        <f t="shared" si="155"/>
        <v>1600</v>
      </c>
      <c r="AN116" s="539">
        <f t="shared" si="156"/>
        <v>1600</v>
      </c>
      <c r="AO116" s="556"/>
      <c r="AP116" s="556"/>
      <c r="AQ116" s="556"/>
      <c r="AR116" s="539">
        <f t="shared" si="157"/>
        <v>1600</v>
      </c>
      <c r="AS116" s="539">
        <f t="shared" si="158"/>
        <v>1600</v>
      </c>
      <c r="AT116" s="539">
        <f t="shared" si="159"/>
        <v>0</v>
      </c>
      <c r="AU116" s="539">
        <f t="shared" si="160"/>
        <v>0</v>
      </c>
      <c r="AV116" s="539">
        <f t="shared" si="161"/>
        <v>0</v>
      </c>
      <c r="AW116" s="539">
        <f t="shared" si="139"/>
        <v>0</v>
      </c>
      <c r="AX116" s="543"/>
      <c r="AZ116" s="548"/>
      <c r="BD116" s="549"/>
      <c r="BE116" s="550"/>
    </row>
    <row r="117" spans="1:64" s="547" customFormat="1" ht="52.8">
      <c r="A117" s="564">
        <v>8</v>
      </c>
      <c r="B117" s="565" t="s">
        <v>382</v>
      </c>
      <c r="C117" s="532" t="s">
        <v>228</v>
      </c>
      <c r="D117" s="552" t="s">
        <v>549</v>
      </c>
      <c r="E117" s="566" t="s">
        <v>256</v>
      </c>
      <c r="F117" s="543"/>
      <c r="G117" s="533">
        <v>2400</v>
      </c>
      <c r="H117" s="533">
        <v>2400</v>
      </c>
      <c r="I117" s="554"/>
      <c r="J117" s="554"/>
      <c r="K117" s="543"/>
      <c r="L117" s="554"/>
      <c r="M117" s="555">
        <v>2400</v>
      </c>
      <c r="N117" s="555">
        <v>2400</v>
      </c>
      <c r="O117" s="554"/>
      <c r="P117" s="554"/>
      <c r="Q117" s="554"/>
      <c r="R117" s="554"/>
      <c r="S117" s="554"/>
      <c r="T117" s="556"/>
      <c r="U117" s="556"/>
      <c r="V117" s="556"/>
      <c r="W117" s="556"/>
      <c r="X117" s="556"/>
      <c r="Y117" s="556"/>
      <c r="Z117" s="556"/>
      <c r="AA117" s="556"/>
      <c r="AB117" s="556"/>
      <c r="AC117" s="556"/>
      <c r="AD117" s="556"/>
      <c r="AE117" s="556"/>
      <c r="AF117" s="556"/>
      <c r="AG117" s="556"/>
      <c r="AH117" s="556"/>
      <c r="AI117" s="539">
        <f t="shared" si="154"/>
        <v>0</v>
      </c>
      <c r="AJ117" s="556"/>
      <c r="AK117" s="556"/>
      <c r="AL117" s="556"/>
      <c r="AM117" s="539">
        <f t="shared" si="155"/>
        <v>2400</v>
      </c>
      <c r="AN117" s="539">
        <f t="shared" si="156"/>
        <v>2400</v>
      </c>
      <c r="AO117" s="556"/>
      <c r="AP117" s="556"/>
      <c r="AQ117" s="556"/>
      <c r="AR117" s="539">
        <f t="shared" si="157"/>
        <v>2400</v>
      </c>
      <c r="AS117" s="539">
        <f t="shared" si="158"/>
        <v>2400</v>
      </c>
      <c r="AT117" s="539">
        <f t="shared" si="159"/>
        <v>0</v>
      </c>
      <c r="AU117" s="539">
        <f t="shared" si="160"/>
        <v>0</v>
      </c>
      <c r="AV117" s="539">
        <f t="shared" si="161"/>
        <v>0</v>
      </c>
      <c r="AW117" s="539">
        <f t="shared" si="139"/>
        <v>0</v>
      </c>
      <c r="AX117" s="543"/>
      <c r="AZ117" s="548"/>
      <c r="BD117" s="549"/>
      <c r="BE117" s="550"/>
    </row>
    <row r="118" spans="1:64" s="547" customFormat="1" ht="39.6">
      <c r="A118" s="564">
        <v>9</v>
      </c>
      <c r="B118" s="565" t="s">
        <v>383</v>
      </c>
      <c r="C118" s="532" t="s">
        <v>231</v>
      </c>
      <c r="D118" s="552" t="s">
        <v>586</v>
      </c>
      <c r="E118" s="566" t="s">
        <v>256</v>
      </c>
      <c r="F118" s="543"/>
      <c r="G118" s="533">
        <v>700</v>
      </c>
      <c r="H118" s="533">
        <v>700</v>
      </c>
      <c r="I118" s="554"/>
      <c r="J118" s="554"/>
      <c r="K118" s="543"/>
      <c r="L118" s="554"/>
      <c r="M118" s="555">
        <v>700</v>
      </c>
      <c r="N118" s="555">
        <v>700</v>
      </c>
      <c r="O118" s="554"/>
      <c r="P118" s="554"/>
      <c r="Q118" s="554"/>
      <c r="R118" s="554"/>
      <c r="S118" s="554"/>
      <c r="T118" s="556"/>
      <c r="U118" s="556"/>
      <c r="V118" s="556"/>
      <c r="W118" s="556"/>
      <c r="X118" s="556"/>
      <c r="Y118" s="556"/>
      <c r="Z118" s="556"/>
      <c r="AA118" s="556"/>
      <c r="AB118" s="556"/>
      <c r="AC118" s="556"/>
      <c r="AD118" s="556"/>
      <c r="AE118" s="556"/>
      <c r="AF118" s="556"/>
      <c r="AG118" s="556"/>
      <c r="AH118" s="556"/>
      <c r="AI118" s="539">
        <f t="shared" si="154"/>
        <v>0</v>
      </c>
      <c r="AJ118" s="556"/>
      <c r="AK118" s="556"/>
      <c r="AL118" s="556"/>
      <c r="AM118" s="539">
        <f t="shared" si="155"/>
        <v>700</v>
      </c>
      <c r="AN118" s="539">
        <f t="shared" si="156"/>
        <v>700</v>
      </c>
      <c r="AO118" s="556"/>
      <c r="AP118" s="556"/>
      <c r="AQ118" s="556"/>
      <c r="AR118" s="539">
        <f t="shared" si="157"/>
        <v>700</v>
      </c>
      <c r="AS118" s="539">
        <f t="shared" si="158"/>
        <v>700</v>
      </c>
      <c r="AT118" s="539">
        <f t="shared" si="159"/>
        <v>0</v>
      </c>
      <c r="AU118" s="539">
        <f t="shared" si="160"/>
        <v>0</v>
      </c>
      <c r="AV118" s="539">
        <f t="shared" si="161"/>
        <v>0</v>
      </c>
      <c r="AW118" s="539">
        <f t="shared" si="139"/>
        <v>0</v>
      </c>
      <c r="AX118" s="543"/>
      <c r="AZ118" s="548"/>
      <c r="BD118" s="549"/>
      <c r="BE118" s="550"/>
    </row>
    <row r="119" spans="1:64" s="547" customFormat="1" ht="39.6">
      <c r="A119" s="564">
        <v>10</v>
      </c>
      <c r="B119" s="565" t="s">
        <v>384</v>
      </c>
      <c r="C119" s="532" t="s">
        <v>222</v>
      </c>
      <c r="D119" s="552" t="s">
        <v>587</v>
      </c>
      <c r="E119" s="566" t="s">
        <v>256</v>
      </c>
      <c r="F119" s="543"/>
      <c r="G119" s="533">
        <v>20860</v>
      </c>
      <c r="H119" s="533">
        <v>20860</v>
      </c>
      <c r="I119" s="554"/>
      <c r="J119" s="554"/>
      <c r="K119" s="543"/>
      <c r="L119" s="554"/>
      <c r="M119" s="555">
        <v>20860</v>
      </c>
      <c r="N119" s="555">
        <v>20860</v>
      </c>
      <c r="O119" s="554"/>
      <c r="P119" s="554"/>
      <c r="Q119" s="554"/>
      <c r="R119" s="554"/>
      <c r="S119" s="554"/>
      <c r="T119" s="556"/>
      <c r="U119" s="556"/>
      <c r="V119" s="556"/>
      <c r="W119" s="556"/>
      <c r="X119" s="556"/>
      <c r="Y119" s="556"/>
      <c r="Z119" s="556"/>
      <c r="AA119" s="556"/>
      <c r="AB119" s="556"/>
      <c r="AC119" s="556"/>
      <c r="AD119" s="556"/>
      <c r="AE119" s="556"/>
      <c r="AF119" s="556"/>
      <c r="AG119" s="556"/>
      <c r="AH119" s="556"/>
      <c r="AI119" s="539">
        <f t="shared" si="154"/>
        <v>0</v>
      </c>
      <c r="AJ119" s="556"/>
      <c r="AK119" s="556"/>
      <c r="AL119" s="556"/>
      <c r="AM119" s="539">
        <f t="shared" si="155"/>
        <v>20860</v>
      </c>
      <c r="AN119" s="539">
        <f t="shared" si="156"/>
        <v>20860</v>
      </c>
      <c r="AO119" s="556"/>
      <c r="AP119" s="556"/>
      <c r="AQ119" s="556"/>
      <c r="AR119" s="539">
        <f t="shared" si="157"/>
        <v>20860</v>
      </c>
      <c r="AS119" s="539">
        <f t="shared" si="158"/>
        <v>20860</v>
      </c>
      <c r="AT119" s="539">
        <f t="shared" si="159"/>
        <v>0</v>
      </c>
      <c r="AU119" s="539">
        <f t="shared" si="160"/>
        <v>0</v>
      </c>
      <c r="AV119" s="539">
        <f t="shared" si="161"/>
        <v>0</v>
      </c>
      <c r="AW119" s="539">
        <f t="shared" si="139"/>
        <v>0</v>
      </c>
      <c r="AX119" s="543"/>
      <c r="AZ119" s="548"/>
      <c r="BD119" s="549"/>
      <c r="BE119" s="550"/>
    </row>
    <row r="120" spans="1:64" s="547" customFormat="1" ht="26.4">
      <c r="A120" s="564">
        <v>11</v>
      </c>
      <c r="B120" s="565" t="s">
        <v>386</v>
      </c>
      <c r="C120" s="567" t="s">
        <v>231</v>
      </c>
      <c r="D120" s="567" t="s">
        <v>588</v>
      </c>
      <c r="E120" s="566" t="s">
        <v>256</v>
      </c>
      <c r="F120" s="543"/>
      <c r="G120" s="533">
        <v>1010</v>
      </c>
      <c r="H120" s="533">
        <v>1010</v>
      </c>
      <c r="I120" s="554"/>
      <c r="J120" s="554"/>
      <c r="K120" s="543"/>
      <c r="L120" s="554"/>
      <c r="M120" s="555">
        <v>1010</v>
      </c>
      <c r="N120" s="555">
        <v>1010</v>
      </c>
      <c r="O120" s="554"/>
      <c r="P120" s="554"/>
      <c r="Q120" s="554"/>
      <c r="R120" s="554"/>
      <c r="S120" s="554"/>
      <c r="T120" s="556"/>
      <c r="U120" s="556"/>
      <c r="V120" s="556"/>
      <c r="W120" s="556"/>
      <c r="X120" s="556"/>
      <c r="Y120" s="556"/>
      <c r="Z120" s="556"/>
      <c r="AA120" s="556"/>
      <c r="AB120" s="556"/>
      <c r="AC120" s="556"/>
      <c r="AD120" s="556"/>
      <c r="AE120" s="556"/>
      <c r="AF120" s="556"/>
      <c r="AG120" s="556"/>
      <c r="AH120" s="556"/>
      <c r="AI120" s="539">
        <f t="shared" si="154"/>
        <v>0</v>
      </c>
      <c r="AJ120" s="556"/>
      <c r="AK120" s="556"/>
      <c r="AL120" s="556"/>
      <c r="AM120" s="539">
        <f t="shared" si="155"/>
        <v>1010</v>
      </c>
      <c r="AN120" s="539">
        <f t="shared" si="156"/>
        <v>1010</v>
      </c>
      <c r="AO120" s="556"/>
      <c r="AP120" s="556"/>
      <c r="AQ120" s="556"/>
      <c r="AR120" s="539">
        <f t="shared" si="157"/>
        <v>1010</v>
      </c>
      <c r="AS120" s="539">
        <f t="shared" si="158"/>
        <v>1010</v>
      </c>
      <c r="AT120" s="539">
        <f t="shared" si="159"/>
        <v>0</v>
      </c>
      <c r="AU120" s="539">
        <f t="shared" si="160"/>
        <v>0</v>
      </c>
      <c r="AV120" s="539">
        <f t="shared" si="161"/>
        <v>0</v>
      </c>
      <c r="AW120" s="539">
        <f t="shared" si="139"/>
        <v>0</v>
      </c>
      <c r="AX120" s="543"/>
      <c r="AZ120" s="548"/>
      <c r="BD120" s="549"/>
      <c r="BE120" s="550"/>
    </row>
    <row r="121" spans="1:64" s="10" customFormat="1" ht="16.2">
      <c r="A121" s="145"/>
      <c r="B121" s="129" t="s">
        <v>394</v>
      </c>
      <c r="C121" s="254"/>
      <c r="D121" s="257"/>
      <c r="E121" s="254"/>
      <c r="F121" s="260"/>
      <c r="G121" s="360">
        <f>G122+G125+G128</f>
        <v>20302</v>
      </c>
      <c r="H121" s="360">
        <f t="shared" ref="H121:AW121" si="162">H122+H125+H128</f>
        <v>20236</v>
      </c>
      <c r="I121" s="360">
        <f t="shared" si="162"/>
        <v>0</v>
      </c>
      <c r="J121" s="360">
        <f t="shared" si="162"/>
        <v>66</v>
      </c>
      <c r="K121" s="475">
        <f t="shared" si="162"/>
        <v>0</v>
      </c>
      <c r="L121" s="360">
        <f t="shared" si="162"/>
        <v>5556.652</v>
      </c>
      <c r="M121" s="360">
        <f t="shared" si="162"/>
        <v>20302</v>
      </c>
      <c r="N121" s="360">
        <f t="shared" si="162"/>
        <v>20236</v>
      </c>
      <c r="O121" s="360">
        <f t="shared" si="162"/>
        <v>15835.996999999999</v>
      </c>
      <c r="P121" s="360">
        <f t="shared" si="162"/>
        <v>6080.3339999999998</v>
      </c>
      <c r="Q121" s="360">
        <f t="shared" si="162"/>
        <v>0</v>
      </c>
      <c r="R121" s="360">
        <f t="shared" si="162"/>
        <v>0</v>
      </c>
      <c r="S121" s="360">
        <f t="shared" si="162"/>
        <v>0</v>
      </c>
      <c r="T121" s="360">
        <f t="shared" si="162"/>
        <v>0</v>
      </c>
      <c r="U121" s="360">
        <f t="shared" si="162"/>
        <v>0</v>
      </c>
      <c r="V121" s="360">
        <f t="shared" si="162"/>
        <v>0</v>
      </c>
      <c r="W121" s="360">
        <f t="shared" si="162"/>
        <v>6354.3950000000004</v>
      </c>
      <c r="X121" s="360">
        <f t="shared" si="162"/>
        <v>6354.3950000000004</v>
      </c>
      <c r="Y121" s="360">
        <f t="shared" si="162"/>
        <v>0</v>
      </c>
      <c r="Z121" s="360">
        <f t="shared" si="162"/>
        <v>0</v>
      </c>
      <c r="AA121" s="360">
        <f t="shared" si="162"/>
        <v>5645.6489999999994</v>
      </c>
      <c r="AB121" s="360">
        <f t="shared" si="162"/>
        <v>5645.6489999999994</v>
      </c>
      <c r="AC121" s="360">
        <f t="shared" si="162"/>
        <v>0</v>
      </c>
      <c r="AD121" s="360">
        <f t="shared" si="162"/>
        <v>0</v>
      </c>
      <c r="AE121" s="360">
        <f t="shared" si="162"/>
        <v>6354.3950000000004</v>
      </c>
      <c r="AF121" s="360">
        <f t="shared" si="162"/>
        <v>6354.3950000000004</v>
      </c>
      <c r="AG121" s="360">
        <f t="shared" si="162"/>
        <v>0</v>
      </c>
      <c r="AH121" s="360">
        <f t="shared" si="162"/>
        <v>0</v>
      </c>
      <c r="AI121" s="360">
        <f t="shared" si="162"/>
        <v>15152.395</v>
      </c>
      <c r="AJ121" s="360">
        <f t="shared" ref="AJ121:AM121" si="163">AJ122+AJ125+AJ128</f>
        <v>15152.395</v>
      </c>
      <c r="AK121" s="360">
        <f t="shared" si="163"/>
        <v>0</v>
      </c>
      <c r="AL121" s="360">
        <f t="shared" si="163"/>
        <v>0</v>
      </c>
      <c r="AM121" s="360">
        <f t="shared" si="163"/>
        <v>4783.7829999999994</v>
      </c>
      <c r="AN121" s="360">
        <f t="shared" si="162"/>
        <v>4783.7829999999994</v>
      </c>
      <c r="AO121" s="360">
        <f t="shared" si="162"/>
        <v>0</v>
      </c>
      <c r="AP121" s="360">
        <f t="shared" si="162"/>
        <v>0</v>
      </c>
      <c r="AQ121" s="360">
        <f t="shared" si="162"/>
        <v>0</v>
      </c>
      <c r="AR121" s="360">
        <f t="shared" ref="AR121" si="164">AR122+AR125+AR128</f>
        <v>4783</v>
      </c>
      <c r="AS121" s="360">
        <f t="shared" si="162"/>
        <v>4783</v>
      </c>
      <c r="AT121" s="360">
        <f t="shared" si="162"/>
        <v>0</v>
      </c>
      <c r="AU121" s="360">
        <f t="shared" si="162"/>
        <v>0</v>
      </c>
      <c r="AV121" s="360">
        <f t="shared" si="162"/>
        <v>0</v>
      </c>
      <c r="AW121" s="360">
        <f t="shared" si="162"/>
        <v>300.60500000000002</v>
      </c>
      <c r="AX121" s="257"/>
      <c r="AZ121" s="441">
        <v>5373</v>
      </c>
      <c r="BD121" s="317"/>
      <c r="BE121" s="336"/>
      <c r="BL121" s="395">
        <f>AA121/W121%</f>
        <v>88.846365389624026</v>
      </c>
    </row>
    <row r="122" spans="1:64" s="10" customFormat="1" ht="33" customHeight="1">
      <c r="A122" s="141" t="s">
        <v>19</v>
      </c>
      <c r="B122" s="122" t="s">
        <v>40</v>
      </c>
      <c r="C122" s="253"/>
      <c r="D122" s="247"/>
      <c r="E122" s="253"/>
      <c r="F122" s="258"/>
      <c r="G122" s="142">
        <f>SUM(G123:G124)</f>
        <v>5923</v>
      </c>
      <c r="H122" s="142">
        <f t="shared" ref="H122:AW122" si="165">SUM(H123:H124)</f>
        <v>5923</v>
      </c>
      <c r="I122" s="142">
        <f t="shared" si="165"/>
        <v>0</v>
      </c>
      <c r="J122" s="142">
        <f t="shared" si="165"/>
        <v>0</v>
      </c>
      <c r="K122" s="468">
        <f t="shared" si="165"/>
        <v>0</v>
      </c>
      <c r="L122" s="142">
        <f t="shared" si="165"/>
        <v>5556.652</v>
      </c>
      <c r="M122" s="150">
        <f t="shared" si="165"/>
        <v>5923</v>
      </c>
      <c r="N122" s="150">
        <f t="shared" si="165"/>
        <v>5923</v>
      </c>
      <c r="O122" s="142">
        <f t="shared" si="165"/>
        <v>6609.3119999999999</v>
      </c>
      <c r="P122" s="142">
        <f t="shared" si="165"/>
        <v>938.25399999999991</v>
      </c>
      <c r="Q122" s="142">
        <f t="shared" si="165"/>
        <v>0</v>
      </c>
      <c r="R122" s="142">
        <f t="shared" si="165"/>
        <v>0</v>
      </c>
      <c r="S122" s="142">
        <f t="shared" si="165"/>
        <v>0</v>
      </c>
      <c r="T122" s="142">
        <f t="shared" si="165"/>
        <v>0</v>
      </c>
      <c r="U122" s="142">
        <f t="shared" si="165"/>
        <v>0</v>
      </c>
      <c r="V122" s="142">
        <f t="shared" si="165"/>
        <v>0</v>
      </c>
      <c r="W122" s="142">
        <f t="shared" si="165"/>
        <v>199.178</v>
      </c>
      <c r="X122" s="142">
        <f t="shared" si="165"/>
        <v>199.178</v>
      </c>
      <c r="Y122" s="142">
        <f t="shared" si="165"/>
        <v>0</v>
      </c>
      <c r="Z122" s="142">
        <f t="shared" si="165"/>
        <v>0</v>
      </c>
      <c r="AA122" s="142">
        <f t="shared" si="165"/>
        <v>199.178</v>
      </c>
      <c r="AB122" s="142">
        <f t="shared" si="165"/>
        <v>199.178</v>
      </c>
      <c r="AC122" s="142">
        <f t="shared" si="165"/>
        <v>0</v>
      </c>
      <c r="AD122" s="142">
        <f t="shared" si="165"/>
        <v>0</v>
      </c>
      <c r="AE122" s="142">
        <f t="shared" si="165"/>
        <v>199.178</v>
      </c>
      <c r="AF122" s="142">
        <f t="shared" si="165"/>
        <v>199.178</v>
      </c>
      <c r="AG122" s="142">
        <f t="shared" si="165"/>
        <v>0</v>
      </c>
      <c r="AH122" s="142">
        <f t="shared" si="165"/>
        <v>0</v>
      </c>
      <c r="AI122" s="142">
        <f t="shared" si="165"/>
        <v>5623.1779999999999</v>
      </c>
      <c r="AJ122" s="142">
        <f t="shared" ref="AJ122:AM122" si="166">SUM(AJ123:AJ124)</f>
        <v>5623.1779999999999</v>
      </c>
      <c r="AK122" s="142">
        <f t="shared" si="166"/>
        <v>0</v>
      </c>
      <c r="AL122" s="142">
        <f t="shared" si="166"/>
        <v>0</v>
      </c>
      <c r="AM122" s="142">
        <f t="shared" si="166"/>
        <v>0</v>
      </c>
      <c r="AN122" s="142">
        <f t="shared" si="165"/>
        <v>0</v>
      </c>
      <c r="AO122" s="142">
        <f t="shared" si="165"/>
        <v>0</v>
      </c>
      <c r="AP122" s="142">
        <f t="shared" si="165"/>
        <v>0</v>
      </c>
      <c r="AQ122" s="142">
        <f t="shared" si="165"/>
        <v>0</v>
      </c>
      <c r="AR122" s="142">
        <f t="shared" ref="AR122" si="167">SUM(AR123:AR124)</f>
        <v>0</v>
      </c>
      <c r="AS122" s="142">
        <f t="shared" si="165"/>
        <v>0</v>
      </c>
      <c r="AT122" s="142">
        <f t="shared" si="165"/>
        <v>0</v>
      </c>
      <c r="AU122" s="142">
        <f t="shared" si="165"/>
        <v>0</v>
      </c>
      <c r="AV122" s="142">
        <f t="shared" si="165"/>
        <v>0</v>
      </c>
      <c r="AW122" s="142">
        <f t="shared" si="165"/>
        <v>299.82200000000012</v>
      </c>
      <c r="AX122" s="247"/>
      <c r="AZ122" s="441"/>
      <c r="BD122" s="314">
        <f>AA122/W122*100</f>
        <v>100</v>
      </c>
      <c r="BE122" s="346" t="e">
        <f>#REF!/W122*100</f>
        <v>#REF!</v>
      </c>
      <c r="BL122" s="395">
        <f>AA122/W122%</f>
        <v>100</v>
      </c>
    </row>
    <row r="123" spans="1:64" s="10" customFormat="1" ht="40.799999999999997">
      <c r="A123" s="143">
        <v>1</v>
      </c>
      <c r="B123" s="118" t="s">
        <v>387</v>
      </c>
      <c r="C123" s="246" t="s">
        <v>124</v>
      </c>
      <c r="D123" s="255" t="s">
        <v>690</v>
      </c>
      <c r="E123" s="246" t="s">
        <v>125</v>
      </c>
      <c r="F123" s="246" t="s">
        <v>396</v>
      </c>
      <c r="G123" s="144">
        <v>2763</v>
      </c>
      <c r="H123" s="144">
        <v>2763</v>
      </c>
      <c r="I123" s="124"/>
      <c r="J123" s="124"/>
      <c r="K123" s="227" t="s">
        <v>825</v>
      </c>
      <c r="L123" s="454">
        <v>2608.3980000000001</v>
      </c>
      <c r="M123" s="144">
        <v>2763</v>
      </c>
      <c r="N123" s="144">
        <v>2763</v>
      </c>
      <c r="O123" s="144">
        <v>2661.058</v>
      </c>
      <c r="P123" s="124"/>
      <c r="Q123" s="124"/>
      <c r="R123" s="124"/>
      <c r="S123" s="144"/>
      <c r="T123" s="382"/>
      <c r="U123" s="382"/>
      <c r="V123" s="415"/>
      <c r="W123" s="373">
        <v>124.92400000000001</v>
      </c>
      <c r="X123" s="373">
        <v>124.92400000000001</v>
      </c>
      <c r="Y123" s="373"/>
      <c r="Z123" s="373"/>
      <c r="AA123" s="373">
        <v>124.92400000000001</v>
      </c>
      <c r="AB123" s="373">
        <v>124.92400000000001</v>
      </c>
      <c r="AC123" s="375"/>
      <c r="AD123" s="375"/>
      <c r="AE123" s="373">
        <v>124.92400000000001</v>
      </c>
      <c r="AF123" s="373">
        <v>124.92400000000001</v>
      </c>
      <c r="AG123" s="375"/>
      <c r="AH123" s="375"/>
      <c r="AI123" s="375">
        <f t="shared" ref="AI123:AI124" si="168">AJ123+AK123+AL123</f>
        <v>2674.924</v>
      </c>
      <c r="AJ123" s="375">
        <f>2763-88.076</f>
        <v>2674.924</v>
      </c>
      <c r="AK123" s="375"/>
      <c r="AL123" s="375"/>
      <c r="AM123" s="375">
        <f t="shared" ref="AM123:AM124" si="169">AN123+AO123+AP123+AQ123</f>
        <v>0</v>
      </c>
      <c r="AN123" s="375"/>
      <c r="AO123" s="375"/>
      <c r="AP123" s="375"/>
      <c r="AQ123" s="375"/>
      <c r="AR123" s="375">
        <f t="shared" ref="AR123:AR124" si="170">AS123+AT123+AU123+AV123</f>
        <v>0</v>
      </c>
      <c r="AS123" s="375">
        <f t="shared" ref="AS123:AS124" si="171">AN123</f>
        <v>0</v>
      </c>
      <c r="AT123" s="375">
        <f t="shared" ref="AT123:AT124" si="172">AO123</f>
        <v>0</v>
      </c>
      <c r="AU123" s="375">
        <f t="shared" ref="AU123:AU124" si="173">AP123</f>
        <v>0</v>
      </c>
      <c r="AV123" s="375">
        <f t="shared" ref="AV123:AV124" si="174">AQ123</f>
        <v>0</v>
      </c>
      <c r="AW123" s="375">
        <f t="shared" si="139"/>
        <v>88.076000000000022</v>
      </c>
      <c r="AX123" s="185" t="s">
        <v>808</v>
      </c>
      <c r="AZ123" s="441"/>
      <c r="BD123" s="365" t="e">
        <f>W123-#REF!</f>
        <v>#REF!</v>
      </c>
      <c r="BE123" s="336"/>
      <c r="BI123" s="349">
        <f>W123</f>
        <v>124.92400000000001</v>
      </c>
      <c r="BJ123" s="349">
        <f>AA123</f>
        <v>124.92400000000001</v>
      </c>
    </row>
    <row r="124" spans="1:64" s="10" customFormat="1" ht="40.799999999999997">
      <c r="A124" s="143">
        <v>2</v>
      </c>
      <c r="B124" s="118" t="s">
        <v>388</v>
      </c>
      <c r="C124" s="246" t="s">
        <v>89</v>
      </c>
      <c r="D124" s="255" t="s">
        <v>690</v>
      </c>
      <c r="E124" s="246" t="s">
        <v>125</v>
      </c>
      <c r="F124" s="246" t="s">
        <v>397</v>
      </c>
      <c r="G124" s="144">
        <v>3160</v>
      </c>
      <c r="H124" s="144">
        <v>3160</v>
      </c>
      <c r="I124" s="124"/>
      <c r="J124" s="124"/>
      <c r="K124" s="227" t="s">
        <v>814</v>
      </c>
      <c r="L124" s="454">
        <v>2948.2539999999999</v>
      </c>
      <c r="M124" s="144">
        <v>3160</v>
      </c>
      <c r="N124" s="144">
        <v>3160</v>
      </c>
      <c r="O124" s="144">
        <v>3948.2539999999999</v>
      </c>
      <c r="P124" s="144">
        <v>938.25399999999991</v>
      </c>
      <c r="Q124" s="124"/>
      <c r="R124" s="124"/>
      <c r="S124" s="144"/>
      <c r="T124" s="382"/>
      <c r="U124" s="382"/>
      <c r="V124" s="415"/>
      <c r="W124" s="373">
        <v>74.253999999999991</v>
      </c>
      <c r="X124" s="373">
        <v>74.253999999999991</v>
      </c>
      <c r="Y124" s="373"/>
      <c r="Z124" s="373"/>
      <c r="AA124" s="373">
        <v>74.254000000000005</v>
      </c>
      <c r="AB124" s="373">
        <v>74.254000000000005</v>
      </c>
      <c r="AC124" s="375"/>
      <c r="AD124" s="375"/>
      <c r="AE124" s="373">
        <v>74.253999999999991</v>
      </c>
      <c r="AF124" s="373">
        <v>74.253999999999991</v>
      </c>
      <c r="AG124" s="375"/>
      <c r="AH124" s="375"/>
      <c r="AI124" s="375">
        <f t="shared" si="168"/>
        <v>2948.2539999999999</v>
      </c>
      <c r="AJ124" s="375">
        <f>3160-211.746</f>
        <v>2948.2539999999999</v>
      </c>
      <c r="AK124" s="375"/>
      <c r="AL124" s="375"/>
      <c r="AM124" s="375">
        <f t="shared" si="169"/>
        <v>0</v>
      </c>
      <c r="AN124" s="375"/>
      <c r="AO124" s="375"/>
      <c r="AP124" s="375"/>
      <c r="AQ124" s="375"/>
      <c r="AR124" s="375">
        <f t="shared" si="170"/>
        <v>0</v>
      </c>
      <c r="AS124" s="375">
        <f t="shared" si="171"/>
        <v>0</v>
      </c>
      <c r="AT124" s="375">
        <f t="shared" si="172"/>
        <v>0</v>
      </c>
      <c r="AU124" s="375">
        <f t="shared" si="173"/>
        <v>0</v>
      </c>
      <c r="AV124" s="375">
        <f t="shared" si="174"/>
        <v>0</v>
      </c>
      <c r="AW124" s="375">
        <f t="shared" si="139"/>
        <v>211.74600000000009</v>
      </c>
      <c r="AX124" s="185" t="s">
        <v>808</v>
      </c>
      <c r="AZ124" s="441"/>
      <c r="BD124" s="365" t="e">
        <f>W124-#REF!</f>
        <v>#REF!</v>
      </c>
      <c r="BE124" s="336"/>
      <c r="BI124" s="349">
        <f>W124</f>
        <v>74.253999999999991</v>
      </c>
      <c r="BJ124" s="349">
        <f>AA124</f>
        <v>74.254000000000005</v>
      </c>
    </row>
    <row r="125" spans="1:64" s="10" customFormat="1" ht="27.6">
      <c r="A125" s="141" t="s">
        <v>20</v>
      </c>
      <c r="B125" s="122" t="s">
        <v>41</v>
      </c>
      <c r="C125" s="253"/>
      <c r="D125" s="247"/>
      <c r="E125" s="253"/>
      <c r="F125" s="258"/>
      <c r="G125" s="142">
        <f>SUM(G126:G127)</f>
        <v>6429</v>
      </c>
      <c r="H125" s="142">
        <f t="shared" ref="H125:AW125" si="175">SUM(H126:H127)</f>
        <v>6429</v>
      </c>
      <c r="I125" s="142">
        <f t="shared" si="175"/>
        <v>0</v>
      </c>
      <c r="J125" s="142">
        <f t="shared" si="175"/>
        <v>0</v>
      </c>
      <c r="K125" s="468">
        <f t="shared" si="175"/>
        <v>0</v>
      </c>
      <c r="L125" s="142">
        <f t="shared" si="175"/>
        <v>0</v>
      </c>
      <c r="M125" s="150">
        <f t="shared" si="175"/>
        <v>6429</v>
      </c>
      <c r="N125" s="150">
        <f t="shared" si="175"/>
        <v>6429</v>
      </c>
      <c r="O125" s="142">
        <f t="shared" si="175"/>
        <v>6229.6849999999995</v>
      </c>
      <c r="P125" s="142">
        <f t="shared" si="175"/>
        <v>2145.08</v>
      </c>
      <c r="Q125" s="142">
        <f t="shared" si="175"/>
        <v>0</v>
      </c>
      <c r="R125" s="142">
        <f t="shared" si="175"/>
        <v>0</v>
      </c>
      <c r="S125" s="142">
        <f t="shared" si="175"/>
        <v>0</v>
      </c>
      <c r="T125" s="142">
        <f t="shared" si="175"/>
        <v>0</v>
      </c>
      <c r="U125" s="142">
        <f t="shared" si="175"/>
        <v>0</v>
      </c>
      <c r="V125" s="142">
        <f t="shared" si="175"/>
        <v>0</v>
      </c>
      <c r="W125" s="142">
        <f t="shared" si="175"/>
        <v>3055</v>
      </c>
      <c r="X125" s="142">
        <f t="shared" si="175"/>
        <v>3055</v>
      </c>
      <c r="Y125" s="142">
        <f t="shared" si="175"/>
        <v>0</v>
      </c>
      <c r="Z125" s="142">
        <f t="shared" si="175"/>
        <v>0</v>
      </c>
      <c r="AA125" s="142">
        <f t="shared" si="175"/>
        <v>3055</v>
      </c>
      <c r="AB125" s="142">
        <f t="shared" si="175"/>
        <v>3055</v>
      </c>
      <c r="AC125" s="142">
        <f t="shared" si="175"/>
        <v>0</v>
      </c>
      <c r="AD125" s="142">
        <f t="shared" si="175"/>
        <v>0</v>
      </c>
      <c r="AE125" s="142">
        <f t="shared" si="175"/>
        <v>3055</v>
      </c>
      <c r="AF125" s="142">
        <f t="shared" si="175"/>
        <v>3055</v>
      </c>
      <c r="AG125" s="142">
        <f t="shared" si="175"/>
        <v>0</v>
      </c>
      <c r="AH125" s="142">
        <f t="shared" si="175"/>
        <v>0</v>
      </c>
      <c r="AI125" s="142">
        <f t="shared" ref="AI125" si="176">SUM(AI126:AI127)</f>
        <v>6429</v>
      </c>
      <c r="AJ125" s="142">
        <f t="shared" si="175"/>
        <v>6429</v>
      </c>
      <c r="AK125" s="142">
        <f t="shared" si="175"/>
        <v>0</v>
      </c>
      <c r="AL125" s="142">
        <f t="shared" si="175"/>
        <v>0</v>
      </c>
      <c r="AM125" s="142">
        <f t="shared" si="175"/>
        <v>0</v>
      </c>
      <c r="AN125" s="142">
        <f t="shared" si="175"/>
        <v>0</v>
      </c>
      <c r="AO125" s="142">
        <f t="shared" si="175"/>
        <v>0</v>
      </c>
      <c r="AP125" s="142">
        <f t="shared" si="175"/>
        <v>0</v>
      </c>
      <c r="AQ125" s="142">
        <f t="shared" si="175"/>
        <v>0</v>
      </c>
      <c r="AR125" s="142">
        <f t="shared" ref="AR125" si="177">SUM(AR126:AR127)</f>
        <v>0</v>
      </c>
      <c r="AS125" s="142">
        <f t="shared" si="175"/>
        <v>0</v>
      </c>
      <c r="AT125" s="142">
        <f t="shared" si="175"/>
        <v>0</v>
      </c>
      <c r="AU125" s="142">
        <f t="shared" si="175"/>
        <v>0</v>
      </c>
      <c r="AV125" s="142">
        <f t="shared" si="175"/>
        <v>0</v>
      </c>
      <c r="AW125" s="142">
        <f t="shared" si="175"/>
        <v>0</v>
      </c>
      <c r="AX125" s="247"/>
      <c r="AZ125" s="441"/>
      <c r="BD125" s="314">
        <f>AA125/W125*100</f>
        <v>100</v>
      </c>
      <c r="BE125" s="346" t="e">
        <f>#REF!/W125*100</f>
        <v>#REF!</v>
      </c>
      <c r="BL125" s="395">
        <f>AA125/W125%</f>
        <v>100</v>
      </c>
    </row>
    <row r="126" spans="1:64" s="10" customFormat="1" ht="40.799999999999997">
      <c r="A126" s="143">
        <v>1</v>
      </c>
      <c r="B126" s="118" t="s">
        <v>389</v>
      </c>
      <c r="C126" s="246" t="s">
        <v>167</v>
      </c>
      <c r="D126" s="255" t="s">
        <v>691</v>
      </c>
      <c r="E126" s="246" t="s">
        <v>151</v>
      </c>
      <c r="F126" s="246" t="s">
        <v>398</v>
      </c>
      <c r="G126" s="144">
        <v>1200</v>
      </c>
      <c r="H126" s="144">
        <v>1200</v>
      </c>
      <c r="I126" s="124"/>
      <c r="J126" s="124"/>
      <c r="K126" s="473"/>
      <c r="L126" s="413"/>
      <c r="M126" s="144">
        <v>1200</v>
      </c>
      <c r="N126" s="144">
        <v>1200</v>
      </c>
      <c r="O126" s="144">
        <v>1084.605</v>
      </c>
      <c r="P126" s="124"/>
      <c r="Q126" s="124"/>
      <c r="R126" s="124"/>
      <c r="S126" s="144"/>
      <c r="T126" s="373"/>
      <c r="U126" s="382"/>
      <c r="V126" s="415">
        <v>0</v>
      </c>
      <c r="W126" s="373"/>
      <c r="X126" s="373"/>
      <c r="Y126" s="373"/>
      <c r="Z126" s="373"/>
      <c r="AA126" s="373">
        <v>0</v>
      </c>
      <c r="AB126" s="373">
        <v>0</v>
      </c>
      <c r="AC126" s="373"/>
      <c r="AD126" s="375"/>
      <c r="AE126" s="373"/>
      <c r="AF126" s="373"/>
      <c r="AG126" s="375"/>
      <c r="AH126" s="375"/>
      <c r="AI126" s="375">
        <f t="shared" ref="AI126:AI127" si="178">AJ126+AK126+AL126</f>
        <v>1200</v>
      </c>
      <c r="AJ126" s="375">
        <v>1200</v>
      </c>
      <c r="AK126" s="375"/>
      <c r="AL126" s="375"/>
      <c r="AM126" s="375">
        <f t="shared" ref="AM126:AM127" si="179">AN126+AO126+AP126+AQ126</f>
        <v>0</v>
      </c>
      <c r="AN126" s="375">
        <f t="shared" ref="AN126:AN127" si="180">N126-AJ126</f>
        <v>0</v>
      </c>
      <c r="AO126" s="375"/>
      <c r="AP126" s="375"/>
      <c r="AQ126" s="375"/>
      <c r="AR126" s="375">
        <f t="shared" ref="AR126:AR127" si="181">AS126+AT126+AU126+AV126</f>
        <v>0</v>
      </c>
      <c r="AS126" s="375">
        <f t="shared" ref="AS126:AS127" si="182">AN126</f>
        <v>0</v>
      </c>
      <c r="AT126" s="375">
        <f t="shared" ref="AT126:AT127" si="183">AO126</f>
        <v>0</v>
      </c>
      <c r="AU126" s="375">
        <f t="shared" ref="AU126:AU127" si="184">AP126</f>
        <v>0</v>
      </c>
      <c r="AV126" s="375">
        <f t="shared" ref="AV126:AV127" si="185">AQ126</f>
        <v>0</v>
      </c>
      <c r="AW126" s="375">
        <f t="shared" si="139"/>
        <v>0</v>
      </c>
      <c r="AX126" s="185" t="s">
        <v>808</v>
      </c>
      <c r="AZ126" s="441"/>
      <c r="BD126" s="365" t="e">
        <f>W126-#REF!</f>
        <v>#REF!</v>
      </c>
      <c r="BE126" s="336"/>
      <c r="BI126" s="349">
        <f>W126</f>
        <v>0</v>
      </c>
      <c r="BJ126" s="349">
        <f>AA126</f>
        <v>0</v>
      </c>
    </row>
    <row r="127" spans="1:64" s="10" customFormat="1" ht="51">
      <c r="A127" s="143">
        <v>2</v>
      </c>
      <c r="B127" s="118" t="s">
        <v>390</v>
      </c>
      <c r="C127" s="246" t="s">
        <v>123</v>
      </c>
      <c r="D127" s="255" t="s">
        <v>692</v>
      </c>
      <c r="E127" s="246" t="s">
        <v>151</v>
      </c>
      <c r="F127" s="246" t="s">
        <v>399</v>
      </c>
      <c r="G127" s="144">
        <v>5229</v>
      </c>
      <c r="H127" s="144">
        <v>5229</v>
      </c>
      <c r="I127" s="124"/>
      <c r="J127" s="124"/>
      <c r="K127" s="473"/>
      <c r="L127" s="413"/>
      <c r="M127" s="144">
        <v>5229</v>
      </c>
      <c r="N127" s="144">
        <v>5229</v>
      </c>
      <c r="O127" s="144">
        <v>5145.08</v>
      </c>
      <c r="P127" s="144">
        <v>2145.08</v>
      </c>
      <c r="Q127" s="124"/>
      <c r="R127" s="124"/>
      <c r="S127" s="144"/>
      <c r="T127" s="382"/>
      <c r="U127" s="382"/>
      <c r="V127" s="415"/>
      <c r="W127" s="373">
        <v>3055</v>
      </c>
      <c r="X127" s="373">
        <v>3055</v>
      </c>
      <c r="Y127" s="373"/>
      <c r="Z127" s="373"/>
      <c r="AA127" s="373">
        <v>3055</v>
      </c>
      <c r="AB127" s="373">
        <v>3055</v>
      </c>
      <c r="AC127" s="375"/>
      <c r="AD127" s="375"/>
      <c r="AE127" s="373">
        <v>3055</v>
      </c>
      <c r="AF127" s="373">
        <v>3055</v>
      </c>
      <c r="AG127" s="375"/>
      <c r="AH127" s="375"/>
      <c r="AI127" s="375">
        <f t="shared" si="178"/>
        <v>5229</v>
      </c>
      <c r="AJ127" s="375">
        <v>5229</v>
      </c>
      <c r="AK127" s="375"/>
      <c r="AL127" s="375"/>
      <c r="AM127" s="375">
        <f t="shared" si="179"/>
        <v>0</v>
      </c>
      <c r="AN127" s="375">
        <f t="shared" si="180"/>
        <v>0</v>
      </c>
      <c r="AO127" s="375"/>
      <c r="AP127" s="375"/>
      <c r="AQ127" s="375"/>
      <c r="AR127" s="375">
        <f t="shared" si="181"/>
        <v>0</v>
      </c>
      <c r="AS127" s="375">
        <f t="shared" si="182"/>
        <v>0</v>
      </c>
      <c r="AT127" s="375">
        <f t="shared" si="183"/>
        <v>0</v>
      </c>
      <c r="AU127" s="375">
        <f t="shared" si="184"/>
        <v>0</v>
      </c>
      <c r="AV127" s="375">
        <f t="shared" si="185"/>
        <v>0</v>
      </c>
      <c r="AW127" s="375">
        <f t="shared" si="139"/>
        <v>0</v>
      </c>
      <c r="AX127" s="185" t="s">
        <v>808</v>
      </c>
      <c r="AZ127" s="441"/>
      <c r="BD127" s="365" t="e">
        <f>W127-#REF!</f>
        <v>#REF!</v>
      </c>
      <c r="BE127" s="336"/>
      <c r="BI127" s="349">
        <f>W127</f>
        <v>3055</v>
      </c>
      <c r="BJ127" s="349">
        <f>AA127</f>
        <v>3055</v>
      </c>
    </row>
    <row r="128" spans="1:64" s="10" customFormat="1" ht="31.5" customHeight="1">
      <c r="A128" s="141" t="s">
        <v>21</v>
      </c>
      <c r="B128" s="122" t="s">
        <v>42</v>
      </c>
      <c r="C128" s="361"/>
      <c r="D128" s="247"/>
      <c r="E128" s="361"/>
      <c r="F128" s="258"/>
      <c r="G128" s="142">
        <f>SUM(G129:G131)</f>
        <v>7950</v>
      </c>
      <c r="H128" s="142">
        <f t="shared" ref="H128:AW128" si="186">SUM(H129:H131)</f>
        <v>7884</v>
      </c>
      <c r="I128" s="142">
        <f t="shared" si="186"/>
        <v>0</v>
      </c>
      <c r="J128" s="142">
        <f t="shared" si="186"/>
        <v>66</v>
      </c>
      <c r="K128" s="468">
        <f t="shared" si="186"/>
        <v>0</v>
      </c>
      <c r="L128" s="142">
        <f t="shared" si="186"/>
        <v>0</v>
      </c>
      <c r="M128" s="150">
        <f t="shared" si="186"/>
        <v>7950</v>
      </c>
      <c r="N128" s="150">
        <f t="shared" si="186"/>
        <v>7884</v>
      </c>
      <c r="O128" s="142">
        <f t="shared" si="186"/>
        <v>2997</v>
      </c>
      <c r="P128" s="142">
        <f t="shared" si="186"/>
        <v>2997</v>
      </c>
      <c r="Q128" s="142">
        <f t="shared" si="186"/>
        <v>0</v>
      </c>
      <c r="R128" s="142">
        <f t="shared" si="186"/>
        <v>0</v>
      </c>
      <c r="S128" s="142">
        <f t="shared" si="186"/>
        <v>0</v>
      </c>
      <c r="T128" s="142">
        <f t="shared" si="186"/>
        <v>0</v>
      </c>
      <c r="U128" s="142">
        <f t="shared" si="186"/>
        <v>0</v>
      </c>
      <c r="V128" s="142">
        <f t="shared" si="186"/>
        <v>0</v>
      </c>
      <c r="W128" s="142">
        <f t="shared" si="186"/>
        <v>3100.2170000000001</v>
      </c>
      <c r="X128" s="142">
        <f t="shared" si="186"/>
        <v>3100.2170000000001</v>
      </c>
      <c r="Y128" s="142">
        <f t="shared" si="186"/>
        <v>0</v>
      </c>
      <c r="Z128" s="142">
        <f t="shared" si="186"/>
        <v>0</v>
      </c>
      <c r="AA128" s="142">
        <f t="shared" si="186"/>
        <v>2391.471</v>
      </c>
      <c r="AB128" s="142">
        <f t="shared" si="186"/>
        <v>2391.471</v>
      </c>
      <c r="AC128" s="142">
        <f t="shared" si="186"/>
        <v>0</v>
      </c>
      <c r="AD128" s="142">
        <f t="shared" si="186"/>
        <v>0</v>
      </c>
      <c r="AE128" s="142">
        <f t="shared" si="186"/>
        <v>3100.2170000000001</v>
      </c>
      <c r="AF128" s="142">
        <f t="shared" si="186"/>
        <v>3100.2170000000001</v>
      </c>
      <c r="AG128" s="142">
        <f t="shared" si="186"/>
        <v>0</v>
      </c>
      <c r="AH128" s="142">
        <f t="shared" si="186"/>
        <v>0</v>
      </c>
      <c r="AI128" s="142">
        <f t="shared" ref="AI128" si="187">SUM(AI129:AI131)</f>
        <v>3100.2170000000001</v>
      </c>
      <c r="AJ128" s="142">
        <f t="shared" si="186"/>
        <v>3100.2170000000001</v>
      </c>
      <c r="AK128" s="142">
        <f t="shared" si="186"/>
        <v>0</v>
      </c>
      <c r="AL128" s="142">
        <f t="shared" si="186"/>
        <v>0</v>
      </c>
      <c r="AM128" s="142">
        <f t="shared" si="186"/>
        <v>4783.7829999999994</v>
      </c>
      <c r="AN128" s="142">
        <f t="shared" si="186"/>
        <v>4783.7829999999994</v>
      </c>
      <c r="AO128" s="142">
        <f t="shared" si="186"/>
        <v>0</v>
      </c>
      <c r="AP128" s="142">
        <f t="shared" si="186"/>
        <v>0</v>
      </c>
      <c r="AQ128" s="142">
        <f t="shared" si="186"/>
        <v>0</v>
      </c>
      <c r="AR128" s="142">
        <f t="shared" ref="AR128" si="188">SUM(AR129:AR131)</f>
        <v>4783</v>
      </c>
      <c r="AS128" s="142">
        <f t="shared" si="186"/>
        <v>4783</v>
      </c>
      <c r="AT128" s="142">
        <f t="shared" si="186"/>
        <v>0</v>
      </c>
      <c r="AU128" s="142">
        <f t="shared" si="186"/>
        <v>0</v>
      </c>
      <c r="AV128" s="142">
        <f t="shared" si="186"/>
        <v>0</v>
      </c>
      <c r="AW128" s="142">
        <f t="shared" si="186"/>
        <v>0.78299999999990177</v>
      </c>
      <c r="AX128" s="247"/>
      <c r="AZ128" s="441"/>
      <c r="BD128" s="314">
        <f>AA128/W128*100</f>
        <v>77.138826088625407</v>
      </c>
      <c r="BE128" s="346" t="e">
        <f>#REF!/W128*100</f>
        <v>#REF!</v>
      </c>
      <c r="BL128" s="395">
        <f>AA128/W128%</f>
        <v>77.138826088625407</v>
      </c>
    </row>
    <row r="129" spans="1:64" s="10" customFormat="1" ht="40.799999999999997">
      <c r="A129" s="362">
        <v>1</v>
      </c>
      <c r="B129" s="61" t="s">
        <v>391</v>
      </c>
      <c r="C129" s="191" t="s">
        <v>223</v>
      </c>
      <c r="D129" s="255" t="s">
        <v>589</v>
      </c>
      <c r="E129" s="246" t="s">
        <v>256</v>
      </c>
      <c r="F129" s="191" t="s">
        <v>400</v>
      </c>
      <c r="G129" s="144">
        <v>2150</v>
      </c>
      <c r="H129" s="144">
        <v>2134</v>
      </c>
      <c r="I129" s="124"/>
      <c r="J129" s="144">
        <v>16</v>
      </c>
      <c r="K129" s="470"/>
      <c r="L129" s="144"/>
      <c r="M129" s="144">
        <v>2150</v>
      </c>
      <c r="N129" s="144">
        <v>2134</v>
      </c>
      <c r="O129" s="144">
        <v>917</v>
      </c>
      <c r="P129" s="144">
        <v>917</v>
      </c>
      <c r="Q129" s="124"/>
      <c r="R129" s="124"/>
      <c r="S129" s="144"/>
      <c r="T129" s="382"/>
      <c r="U129" s="382"/>
      <c r="V129" s="415"/>
      <c r="W129" s="384">
        <v>680</v>
      </c>
      <c r="X129" s="384">
        <v>680</v>
      </c>
      <c r="Y129" s="384"/>
      <c r="Z129" s="384"/>
      <c r="AA129" s="384">
        <v>669.19799999999998</v>
      </c>
      <c r="AB129" s="384">
        <v>669.19799999999998</v>
      </c>
      <c r="AC129" s="384"/>
      <c r="AD129" s="375"/>
      <c r="AE129" s="384">
        <v>680</v>
      </c>
      <c r="AF129" s="384">
        <v>680</v>
      </c>
      <c r="AG129" s="375"/>
      <c r="AH129" s="375"/>
      <c r="AI129" s="375">
        <f t="shared" ref="AI129:AI131" si="189">AJ129+AK129+AL129</f>
        <v>680</v>
      </c>
      <c r="AJ129" s="375">
        <v>680</v>
      </c>
      <c r="AK129" s="375"/>
      <c r="AL129" s="375"/>
      <c r="AM129" s="375">
        <f t="shared" ref="AM129:AM131" si="190">AN129+AO129+AP129+AQ129</f>
        <v>1454</v>
      </c>
      <c r="AN129" s="375">
        <f t="shared" ref="AN129:AN131" si="191">N129-AJ129</f>
        <v>1454</v>
      </c>
      <c r="AO129" s="375"/>
      <c r="AP129" s="375"/>
      <c r="AQ129" s="375"/>
      <c r="AR129" s="375">
        <f t="shared" ref="AR129:AR131" si="192">AS129+AT129+AU129+AV129</f>
        <v>1454</v>
      </c>
      <c r="AS129" s="375">
        <v>1454</v>
      </c>
      <c r="AT129" s="375">
        <f t="shared" ref="AT129:AT131" si="193">AO129</f>
        <v>0</v>
      </c>
      <c r="AU129" s="375">
        <f t="shared" ref="AU129:AU131" si="194">AP129</f>
        <v>0</v>
      </c>
      <c r="AV129" s="375">
        <f t="shared" ref="AV129:AV131" si="195">AQ129</f>
        <v>0</v>
      </c>
      <c r="AW129" s="375">
        <f t="shared" si="139"/>
        <v>0</v>
      </c>
      <c r="AX129" s="247"/>
      <c r="AZ129" s="441"/>
      <c r="BD129" s="317"/>
      <c r="BE129" s="336"/>
      <c r="BI129" s="349">
        <f>W129</f>
        <v>680</v>
      </c>
      <c r="BJ129" s="349">
        <f>AA129</f>
        <v>669.19799999999998</v>
      </c>
    </row>
    <row r="130" spans="1:64" s="10" customFormat="1" ht="40.799999999999997">
      <c r="A130" s="362">
        <v>2</v>
      </c>
      <c r="B130" s="61" t="s">
        <v>392</v>
      </c>
      <c r="C130" s="191" t="s">
        <v>395</v>
      </c>
      <c r="D130" s="255" t="s">
        <v>691</v>
      </c>
      <c r="E130" s="246" t="s">
        <v>256</v>
      </c>
      <c r="F130" s="191" t="s">
        <v>401</v>
      </c>
      <c r="G130" s="144">
        <v>1900</v>
      </c>
      <c r="H130" s="144">
        <v>1883</v>
      </c>
      <c r="I130" s="124"/>
      <c r="J130" s="144">
        <v>17</v>
      </c>
      <c r="K130" s="470"/>
      <c r="L130" s="144"/>
      <c r="M130" s="144">
        <v>1900</v>
      </c>
      <c r="N130" s="144">
        <v>1883</v>
      </c>
      <c r="O130" s="144">
        <v>905</v>
      </c>
      <c r="P130" s="144">
        <v>905</v>
      </c>
      <c r="Q130" s="124"/>
      <c r="R130" s="124"/>
      <c r="S130" s="144"/>
      <c r="T130" s="382"/>
      <c r="U130" s="382"/>
      <c r="V130" s="415"/>
      <c r="W130" s="384">
        <v>600</v>
      </c>
      <c r="X130" s="384">
        <v>600</v>
      </c>
      <c r="Y130" s="384"/>
      <c r="Z130" s="384"/>
      <c r="AA130" s="384">
        <v>576.52200000000005</v>
      </c>
      <c r="AB130" s="384">
        <v>576.52200000000005</v>
      </c>
      <c r="AC130" s="375"/>
      <c r="AD130" s="375"/>
      <c r="AE130" s="384">
        <v>600</v>
      </c>
      <c r="AF130" s="384">
        <v>600</v>
      </c>
      <c r="AG130" s="375"/>
      <c r="AH130" s="375"/>
      <c r="AI130" s="375">
        <f t="shared" si="189"/>
        <v>600</v>
      </c>
      <c r="AJ130" s="375">
        <v>600</v>
      </c>
      <c r="AK130" s="375"/>
      <c r="AL130" s="375"/>
      <c r="AM130" s="375">
        <f t="shared" si="190"/>
        <v>1283</v>
      </c>
      <c r="AN130" s="375">
        <f t="shared" si="191"/>
        <v>1283</v>
      </c>
      <c r="AO130" s="375"/>
      <c r="AP130" s="375"/>
      <c r="AQ130" s="375"/>
      <c r="AR130" s="375">
        <f t="shared" si="192"/>
        <v>1283</v>
      </c>
      <c r="AS130" s="375">
        <v>1283</v>
      </c>
      <c r="AT130" s="375">
        <f t="shared" si="193"/>
        <v>0</v>
      </c>
      <c r="AU130" s="375">
        <f t="shared" si="194"/>
        <v>0</v>
      </c>
      <c r="AV130" s="375">
        <f t="shared" si="195"/>
        <v>0</v>
      </c>
      <c r="AW130" s="375">
        <f t="shared" si="139"/>
        <v>0</v>
      </c>
      <c r="AX130" s="247"/>
      <c r="AZ130" s="441"/>
      <c r="BD130" s="317"/>
      <c r="BE130" s="336"/>
      <c r="BI130" s="349">
        <f>W130</f>
        <v>600</v>
      </c>
      <c r="BJ130" s="349">
        <f>AA130</f>
        <v>576.52200000000005</v>
      </c>
    </row>
    <row r="131" spans="1:64" s="10" customFormat="1" ht="61.2">
      <c r="A131" s="362">
        <v>3</v>
      </c>
      <c r="B131" s="61" t="s">
        <v>393</v>
      </c>
      <c r="C131" s="191" t="s">
        <v>224</v>
      </c>
      <c r="D131" s="255" t="s">
        <v>693</v>
      </c>
      <c r="E131" s="246" t="s">
        <v>256</v>
      </c>
      <c r="F131" s="191" t="s">
        <v>402</v>
      </c>
      <c r="G131" s="144">
        <v>3900</v>
      </c>
      <c r="H131" s="144">
        <v>3867</v>
      </c>
      <c r="I131" s="124"/>
      <c r="J131" s="144">
        <v>33</v>
      </c>
      <c r="K131" s="470"/>
      <c r="L131" s="144"/>
      <c r="M131" s="144">
        <v>3900</v>
      </c>
      <c r="N131" s="144">
        <v>3867</v>
      </c>
      <c r="O131" s="144">
        <v>1175</v>
      </c>
      <c r="P131" s="144">
        <v>1175</v>
      </c>
      <c r="Q131" s="124"/>
      <c r="R131" s="124"/>
      <c r="S131" s="144"/>
      <c r="T131" s="382"/>
      <c r="U131" s="382"/>
      <c r="V131" s="415"/>
      <c r="W131" s="384">
        <v>1820.2170000000001</v>
      </c>
      <c r="X131" s="384">
        <v>1820.2170000000001</v>
      </c>
      <c r="Y131" s="384"/>
      <c r="Z131" s="384"/>
      <c r="AA131" s="384">
        <v>1145.751</v>
      </c>
      <c r="AB131" s="384">
        <v>1145.751</v>
      </c>
      <c r="AC131" s="375"/>
      <c r="AD131" s="375"/>
      <c r="AE131" s="384">
        <v>1820.2170000000001</v>
      </c>
      <c r="AF131" s="384">
        <v>1820.2170000000001</v>
      </c>
      <c r="AG131" s="375"/>
      <c r="AH131" s="375"/>
      <c r="AI131" s="375">
        <f t="shared" si="189"/>
        <v>1820.2170000000001</v>
      </c>
      <c r="AJ131" s="375">
        <f>1231+589.217</f>
        <v>1820.2170000000001</v>
      </c>
      <c r="AK131" s="375"/>
      <c r="AL131" s="375"/>
      <c r="AM131" s="375">
        <f t="shared" si="190"/>
        <v>2046.7829999999999</v>
      </c>
      <c r="AN131" s="375">
        <f t="shared" si="191"/>
        <v>2046.7829999999999</v>
      </c>
      <c r="AO131" s="375"/>
      <c r="AP131" s="375"/>
      <c r="AQ131" s="375"/>
      <c r="AR131" s="375">
        <f t="shared" si="192"/>
        <v>2046</v>
      </c>
      <c r="AS131" s="453">
        <v>2046</v>
      </c>
      <c r="AT131" s="375">
        <f t="shared" si="193"/>
        <v>0</v>
      </c>
      <c r="AU131" s="375">
        <f t="shared" si="194"/>
        <v>0</v>
      </c>
      <c r="AV131" s="375">
        <f t="shared" si="195"/>
        <v>0</v>
      </c>
      <c r="AW131" s="375">
        <f t="shared" si="139"/>
        <v>0.78299999999990177</v>
      </c>
      <c r="AX131" s="247"/>
      <c r="AZ131" s="441"/>
      <c r="BD131" s="317"/>
      <c r="BE131" s="336"/>
      <c r="BI131" s="349">
        <f>W131</f>
        <v>1820.2170000000001</v>
      </c>
      <c r="BJ131" s="349">
        <f>AA131</f>
        <v>1145.751</v>
      </c>
    </row>
    <row r="132" spans="1:64" s="10" customFormat="1" ht="16.2">
      <c r="A132" s="145"/>
      <c r="B132" s="129" t="s">
        <v>403</v>
      </c>
      <c r="C132" s="254"/>
      <c r="D132" s="254"/>
      <c r="E132" s="254"/>
      <c r="F132" s="254"/>
      <c r="G132" s="146">
        <f>G133+G147+G154+G157+G159</f>
        <v>16570.082999999999</v>
      </c>
      <c r="H132" s="146">
        <f t="shared" ref="H132:AW132" si="196">H133+H147+H154+H157+H159</f>
        <v>15885</v>
      </c>
      <c r="I132" s="146">
        <f t="shared" si="196"/>
        <v>106.20400000000001</v>
      </c>
      <c r="J132" s="146">
        <f t="shared" si="196"/>
        <v>578.79600000000005</v>
      </c>
      <c r="K132" s="476">
        <f t="shared" si="196"/>
        <v>0</v>
      </c>
      <c r="L132" s="146">
        <f t="shared" si="196"/>
        <v>0</v>
      </c>
      <c r="M132" s="360">
        <f t="shared" si="196"/>
        <v>16570</v>
      </c>
      <c r="N132" s="360">
        <f t="shared" si="196"/>
        <v>15885</v>
      </c>
      <c r="O132" s="146">
        <f t="shared" si="196"/>
        <v>5698.0320000000002</v>
      </c>
      <c r="P132" s="146">
        <f t="shared" si="196"/>
        <v>122</v>
      </c>
      <c r="Q132" s="146">
        <f t="shared" si="196"/>
        <v>29.042999999999981</v>
      </c>
      <c r="R132" s="146">
        <f t="shared" si="196"/>
        <v>0</v>
      </c>
      <c r="S132" s="146">
        <f t="shared" si="196"/>
        <v>29.042999999999981</v>
      </c>
      <c r="T132" s="146">
        <f t="shared" si="196"/>
        <v>1711.7239999999999</v>
      </c>
      <c r="U132" s="146">
        <f t="shared" si="196"/>
        <v>0</v>
      </c>
      <c r="V132" s="146">
        <f t="shared" si="196"/>
        <v>1711.7239999999999</v>
      </c>
      <c r="W132" s="146">
        <f t="shared" si="196"/>
        <v>4998</v>
      </c>
      <c r="X132" s="146">
        <f t="shared" si="196"/>
        <v>4998</v>
      </c>
      <c r="Y132" s="146">
        <f t="shared" si="196"/>
        <v>0</v>
      </c>
      <c r="Z132" s="146">
        <f t="shared" si="196"/>
        <v>0</v>
      </c>
      <c r="AA132" s="146">
        <f t="shared" si="196"/>
        <v>45.491</v>
      </c>
      <c r="AB132" s="146">
        <f t="shared" si="196"/>
        <v>45.491</v>
      </c>
      <c r="AC132" s="146">
        <f t="shared" si="196"/>
        <v>0</v>
      </c>
      <c r="AD132" s="146">
        <f t="shared" si="196"/>
        <v>0</v>
      </c>
      <c r="AE132" s="146">
        <f t="shared" si="196"/>
        <v>4998</v>
      </c>
      <c r="AF132" s="146">
        <f t="shared" si="196"/>
        <v>4998</v>
      </c>
      <c r="AG132" s="146">
        <f t="shared" si="196"/>
        <v>0</v>
      </c>
      <c r="AH132" s="146">
        <f t="shared" si="196"/>
        <v>0</v>
      </c>
      <c r="AI132" s="146">
        <f t="shared" si="196"/>
        <v>11709</v>
      </c>
      <c r="AJ132" s="146">
        <f t="shared" ref="AJ132:AM132" si="197">AJ133+AJ147+AJ154+AJ157+AJ159</f>
        <v>11709</v>
      </c>
      <c r="AK132" s="146">
        <f t="shared" si="197"/>
        <v>0</v>
      </c>
      <c r="AL132" s="146">
        <f t="shared" si="197"/>
        <v>0</v>
      </c>
      <c r="AM132" s="146">
        <f t="shared" si="197"/>
        <v>4176</v>
      </c>
      <c r="AN132" s="146">
        <f t="shared" si="196"/>
        <v>4176</v>
      </c>
      <c r="AO132" s="146">
        <f t="shared" si="196"/>
        <v>0</v>
      </c>
      <c r="AP132" s="146">
        <f t="shared" si="196"/>
        <v>0</v>
      </c>
      <c r="AQ132" s="146">
        <f t="shared" si="196"/>
        <v>0</v>
      </c>
      <c r="AR132" s="146">
        <f t="shared" ref="AR132" si="198">AR133+AR147+AR154+AR157+AR159</f>
        <v>4176</v>
      </c>
      <c r="AS132" s="146">
        <f t="shared" si="196"/>
        <v>4176</v>
      </c>
      <c r="AT132" s="146">
        <f t="shared" si="196"/>
        <v>0</v>
      </c>
      <c r="AU132" s="146">
        <f t="shared" si="196"/>
        <v>0</v>
      </c>
      <c r="AV132" s="146">
        <f t="shared" si="196"/>
        <v>0</v>
      </c>
      <c r="AW132" s="146">
        <f t="shared" si="196"/>
        <v>0</v>
      </c>
      <c r="AX132" s="254"/>
      <c r="AZ132" s="441">
        <v>4176</v>
      </c>
      <c r="BD132" s="317"/>
      <c r="BE132" s="336"/>
      <c r="BL132" s="395">
        <f>AA132/W132%</f>
        <v>0.91018407362945186</v>
      </c>
    </row>
    <row r="133" spans="1:64" s="136" customFormat="1" ht="30.75" customHeight="1">
      <c r="A133" s="147" t="s">
        <v>19</v>
      </c>
      <c r="B133" s="122" t="s">
        <v>30</v>
      </c>
      <c r="C133" s="259"/>
      <c r="D133" s="259"/>
      <c r="E133" s="259"/>
      <c r="F133" s="259"/>
      <c r="G133" s="142">
        <f>SUM(G134:G146)</f>
        <v>4180</v>
      </c>
      <c r="H133" s="142">
        <f t="shared" ref="H133:AV133" si="199">SUM(H134:H146)</f>
        <v>3705</v>
      </c>
      <c r="I133" s="142">
        <f t="shared" si="199"/>
        <v>106.20400000000001</v>
      </c>
      <c r="J133" s="142">
        <f t="shared" si="199"/>
        <v>368.79599999999999</v>
      </c>
      <c r="K133" s="468">
        <f t="shared" si="199"/>
        <v>0</v>
      </c>
      <c r="L133" s="142">
        <f t="shared" si="199"/>
        <v>0</v>
      </c>
      <c r="M133" s="150">
        <f t="shared" si="199"/>
        <v>4180</v>
      </c>
      <c r="N133" s="150">
        <f t="shared" si="199"/>
        <v>3705</v>
      </c>
      <c r="O133" s="142">
        <f t="shared" si="199"/>
        <v>3838.348</v>
      </c>
      <c r="P133" s="142">
        <f t="shared" si="199"/>
        <v>0</v>
      </c>
      <c r="Q133" s="142">
        <f t="shared" si="199"/>
        <v>29.042999999999981</v>
      </c>
      <c r="R133" s="142">
        <f t="shared" si="199"/>
        <v>0</v>
      </c>
      <c r="S133" s="142">
        <f t="shared" si="199"/>
        <v>29.042999999999981</v>
      </c>
      <c r="T133" s="142">
        <f t="shared" si="199"/>
        <v>194.78300000000002</v>
      </c>
      <c r="U133" s="142">
        <f t="shared" si="199"/>
        <v>0</v>
      </c>
      <c r="V133" s="142">
        <f t="shared" si="199"/>
        <v>194.78300000000002</v>
      </c>
      <c r="W133" s="142">
        <f t="shared" si="199"/>
        <v>0</v>
      </c>
      <c r="X133" s="142">
        <f t="shared" si="199"/>
        <v>0</v>
      </c>
      <c r="Y133" s="142">
        <f t="shared" si="199"/>
        <v>0</v>
      </c>
      <c r="Z133" s="142">
        <f t="shared" si="199"/>
        <v>0</v>
      </c>
      <c r="AA133" s="142">
        <f t="shared" si="199"/>
        <v>0</v>
      </c>
      <c r="AB133" s="142">
        <f t="shared" si="199"/>
        <v>0</v>
      </c>
      <c r="AC133" s="142">
        <f t="shared" si="199"/>
        <v>0</v>
      </c>
      <c r="AD133" s="142">
        <f t="shared" si="199"/>
        <v>0</v>
      </c>
      <c r="AE133" s="142">
        <f t="shared" si="199"/>
        <v>0</v>
      </c>
      <c r="AF133" s="142">
        <f t="shared" si="199"/>
        <v>0</v>
      </c>
      <c r="AG133" s="142">
        <f t="shared" si="199"/>
        <v>0</v>
      </c>
      <c r="AH133" s="142">
        <f t="shared" si="199"/>
        <v>0</v>
      </c>
      <c r="AI133" s="142">
        <f t="shared" si="199"/>
        <v>3705</v>
      </c>
      <c r="AJ133" s="142">
        <f t="shared" ref="AJ133:AM133" si="200">SUM(AJ134:AJ146)</f>
        <v>3705</v>
      </c>
      <c r="AK133" s="142">
        <f t="shared" si="200"/>
        <v>0</v>
      </c>
      <c r="AL133" s="142">
        <f t="shared" si="200"/>
        <v>0</v>
      </c>
      <c r="AM133" s="142">
        <f t="shared" si="200"/>
        <v>0</v>
      </c>
      <c r="AN133" s="142">
        <f t="shared" si="199"/>
        <v>0</v>
      </c>
      <c r="AO133" s="142">
        <f t="shared" si="199"/>
        <v>0</v>
      </c>
      <c r="AP133" s="142">
        <f t="shared" si="199"/>
        <v>0</v>
      </c>
      <c r="AQ133" s="142">
        <f t="shared" si="199"/>
        <v>0</v>
      </c>
      <c r="AR133" s="142">
        <f t="shared" ref="AR133" si="201">SUM(AR134:AR146)</f>
        <v>0</v>
      </c>
      <c r="AS133" s="142">
        <f t="shared" si="199"/>
        <v>0</v>
      </c>
      <c r="AT133" s="142">
        <f t="shared" si="199"/>
        <v>0</v>
      </c>
      <c r="AU133" s="142">
        <f t="shared" si="199"/>
        <v>0</v>
      </c>
      <c r="AV133" s="142">
        <f t="shared" si="199"/>
        <v>0</v>
      </c>
      <c r="AW133" s="375">
        <f t="shared" si="139"/>
        <v>0</v>
      </c>
      <c r="AX133" s="259"/>
      <c r="AZ133" s="442"/>
      <c r="BD133" s="317"/>
      <c r="BE133" s="317"/>
      <c r="BL133" s="395" t="e">
        <f>AA133/W133%</f>
        <v>#DIV/0!</v>
      </c>
    </row>
    <row r="134" spans="1:64" s="136" customFormat="1" ht="26.4">
      <c r="A134" s="137">
        <v>1</v>
      </c>
      <c r="B134" s="66" t="s">
        <v>421</v>
      </c>
      <c r="C134" s="191" t="s">
        <v>274</v>
      </c>
      <c r="D134" s="255" t="s">
        <v>550</v>
      </c>
      <c r="E134" s="246" t="s">
        <v>125</v>
      </c>
      <c r="F134" s="191" t="s">
        <v>434</v>
      </c>
      <c r="G134" s="144">
        <v>330</v>
      </c>
      <c r="H134" s="144">
        <v>285</v>
      </c>
      <c r="I134" s="144">
        <v>15.602</v>
      </c>
      <c r="J134" s="144">
        <v>29.398</v>
      </c>
      <c r="K134" s="470"/>
      <c r="L134" s="144"/>
      <c r="M134" s="144">
        <v>330</v>
      </c>
      <c r="N134" s="144">
        <v>285</v>
      </c>
      <c r="O134" s="72">
        <v>300</v>
      </c>
      <c r="P134" s="156"/>
      <c r="Q134" s="138">
        <v>0</v>
      </c>
      <c r="R134" s="156"/>
      <c r="S134" s="144"/>
      <c r="T134" s="385">
        <v>18.518000000000001</v>
      </c>
      <c r="U134" s="378"/>
      <c r="V134" s="415">
        <v>18.518000000000001</v>
      </c>
      <c r="W134" s="378"/>
      <c r="X134" s="378"/>
      <c r="Y134" s="378"/>
      <c r="Z134" s="378"/>
      <c r="AA134" s="378"/>
      <c r="AB134" s="378"/>
      <c r="AC134" s="378"/>
      <c r="AD134" s="375"/>
      <c r="AE134" s="378"/>
      <c r="AF134" s="378"/>
      <c r="AG134" s="375"/>
      <c r="AH134" s="375"/>
      <c r="AI134" s="375">
        <f t="shared" ref="AI134:AI165" si="202">AJ134+AK134+AL134</f>
        <v>285</v>
      </c>
      <c r="AJ134" s="375">
        <v>285</v>
      </c>
      <c r="AK134" s="375"/>
      <c r="AL134" s="375"/>
      <c r="AM134" s="375">
        <f t="shared" ref="AM134:AM146" si="203">AN134+AO134+AP134+AQ134</f>
        <v>0</v>
      </c>
      <c r="AN134" s="375">
        <f t="shared" ref="AN134:AN146" si="204">N134-AJ134</f>
        <v>0</v>
      </c>
      <c r="AO134" s="375"/>
      <c r="AP134" s="375"/>
      <c r="AQ134" s="375"/>
      <c r="AR134" s="375">
        <f t="shared" ref="AR134:AR146" si="205">AS134+AT134+AU134+AV134</f>
        <v>0</v>
      </c>
      <c r="AS134" s="375">
        <f t="shared" ref="AS134:AS146" si="206">AN134</f>
        <v>0</v>
      </c>
      <c r="AT134" s="375">
        <f t="shared" ref="AT134:AT146" si="207">AO134</f>
        <v>0</v>
      </c>
      <c r="AU134" s="375">
        <f t="shared" ref="AU134:AU146" si="208">AP134</f>
        <v>0</v>
      </c>
      <c r="AV134" s="375">
        <f t="shared" ref="AV134:AV146" si="209">AQ134</f>
        <v>0</v>
      </c>
      <c r="AW134" s="375">
        <f t="shared" si="139"/>
        <v>0</v>
      </c>
      <c r="AX134" s="259"/>
      <c r="AZ134" s="442"/>
      <c r="BD134" s="317"/>
      <c r="BE134" s="317"/>
    </row>
    <row r="135" spans="1:64" s="136" customFormat="1" ht="26.4">
      <c r="A135" s="137">
        <v>2</v>
      </c>
      <c r="B135" s="66" t="s">
        <v>422</v>
      </c>
      <c r="C135" s="191" t="s">
        <v>274</v>
      </c>
      <c r="D135" s="255" t="s">
        <v>550</v>
      </c>
      <c r="E135" s="246" t="s">
        <v>125</v>
      </c>
      <c r="F135" s="191" t="s">
        <v>435</v>
      </c>
      <c r="G135" s="144">
        <v>330</v>
      </c>
      <c r="H135" s="144">
        <v>285</v>
      </c>
      <c r="I135" s="144">
        <v>15.602</v>
      </c>
      <c r="J135" s="144">
        <v>29.398</v>
      </c>
      <c r="K135" s="470"/>
      <c r="L135" s="144"/>
      <c r="M135" s="144">
        <v>330</v>
      </c>
      <c r="N135" s="144">
        <v>285</v>
      </c>
      <c r="O135" s="72">
        <v>295</v>
      </c>
      <c r="P135" s="156"/>
      <c r="Q135" s="138">
        <v>0</v>
      </c>
      <c r="R135" s="156"/>
      <c r="S135" s="144"/>
      <c r="T135" s="385">
        <v>13.350000000000001</v>
      </c>
      <c r="U135" s="378"/>
      <c r="V135" s="415">
        <v>13.350000000000001</v>
      </c>
      <c r="W135" s="378"/>
      <c r="X135" s="378"/>
      <c r="Y135" s="378"/>
      <c r="Z135" s="378"/>
      <c r="AA135" s="378"/>
      <c r="AB135" s="378"/>
      <c r="AC135" s="378"/>
      <c r="AD135" s="375"/>
      <c r="AE135" s="378"/>
      <c r="AF135" s="378"/>
      <c r="AG135" s="375"/>
      <c r="AH135" s="375"/>
      <c r="AI135" s="375">
        <f t="shared" si="202"/>
        <v>285</v>
      </c>
      <c r="AJ135" s="375">
        <v>285</v>
      </c>
      <c r="AK135" s="375"/>
      <c r="AL135" s="375"/>
      <c r="AM135" s="375">
        <f t="shared" si="203"/>
        <v>0</v>
      </c>
      <c r="AN135" s="375">
        <f t="shared" si="204"/>
        <v>0</v>
      </c>
      <c r="AO135" s="375"/>
      <c r="AP135" s="375"/>
      <c r="AQ135" s="375"/>
      <c r="AR135" s="375">
        <f t="shared" si="205"/>
        <v>0</v>
      </c>
      <c r="AS135" s="375">
        <f t="shared" si="206"/>
        <v>0</v>
      </c>
      <c r="AT135" s="375">
        <f t="shared" si="207"/>
        <v>0</v>
      </c>
      <c r="AU135" s="375">
        <f t="shared" si="208"/>
        <v>0</v>
      </c>
      <c r="AV135" s="375">
        <f t="shared" si="209"/>
        <v>0</v>
      </c>
      <c r="AW135" s="375">
        <f t="shared" si="139"/>
        <v>0</v>
      </c>
      <c r="AX135" s="259"/>
      <c r="AZ135" s="442"/>
      <c r="BD135" s="317"/>
      <c r="BE135" s="317"/>
    </row>
    <row r="136" spans="1:64" s="136" customFormat="1" ht="16.2">
      <c r="A136" s="137">
        <v>3</v>
      </c>
      <c r="B136" s="66" t="s">
        <v>423</v>
      </c>
      <c r="C136" s="191" t="s">
        <v>274</v>
      </c>
      <c r="D136" s="255" t="s">
        <v>550</v>
      </c>
      <c r="E136" s="246" t="s">
        <v>125</v>
      </c>
      <c r="F136" s="191" t="s">
        <v>436</v>
      </c>
      <c r="G136" s="144">
        <v>330</v>
      </c>
      <c r="H136" s="144">
        <v>285</v>
      </c>
      <c r="I136" s="144"/>
      <c r="J136" s="144">
        <v>45</v>
      </c>
      <c r="K136" s="470"/>
      <c r="L136" s="144"/>
      <c r="M136" s="144">
        <v>330</v>
      </c>
      <c r="N136" s="144">
        <v>285</v>
      </c>
      <c r="O136" s="72">
        <v>297</v>
      </c>
      <c r="P136" s="156"/>
      <c r="Q136" s="138">
        <v>0</v>
      </c>
      <c r="R136" s="156"/>
      <c r="S136" s="144"/>
      <c r="T136" s="385">
        <v>15.195999999999998</v>
      </c>
      <c r="U136" s="378"/>
      <c r="V136" s="415">
        <v>15.195999999999998</v>
      </c>
      <c r="W136" s="378"/>
      <c r="X136" s="378"/>
      <c r="Y136" s="378"/>
      <c r="Z136" s="378"/>
      <c r="AA136" s="378"/>
      <c r="AB136" s="378"/>
      <c r="AC136" s="378"/>
      <c r="AD136" s="375"/>
      <c r="AE136" s="378"/>
      <c r="AF136" s="378"/>
      <c r="AG136" s="375"/>
      <c r="AH136" s="375"/>
      <c r="AI136" s="375">
        <f t="shared" si="202"/>
        <v>285</v>
      </c>
      <c r="AJ136" s="375">
        <v>285</v>
      </c>
      <c r="AK136" s="375"/>
      <c r="AL136" s="375"/>
      <c r="AM136" s="375">
        <f t="shared" si="203"/>
        <v>0</v>
      </c>
      <c r="AN136" s="375">
        <f t="shared" si="204"/>
        <v>0</v>
      </c>
      <c r="AO136" s="375"/>
      <c r="AP136" s="375"/>
      <c r="AQ136" s="375"/>
      <c r="AR136" s="375">
        <f t="shared" si="205"/>
        <v>0</v>
      </c>
      <c r="AS136" s="375">
        <f t="shared" si="206"/>
        <v>0</v>
      </c>
      <c r="AT136" s="375">
        <f t="shared" si="207"/>
        <v>0</v>
      </c>
      <c r="AU136" s="375">
        <f t="shared" si="208"/>
        <v>0</v>
      </c>
      <c r="AV136" s="375">
        <f t="shared" si="209"/>
        <v>0</v>
      </c>
      <c r="AW136" s="375">
        <f t="shared" si="139"/>
        <v>0</v>
      </c>
      <c r="AX136" s="259"/>
      <c r="AZ136" s="442"/>
      <c r="BD136" s="317"/>
      <c r="BE136" s="317"/>
    </row>
    <row r="137" spans="1:64" s="136" customFormat="1" ht="16.2">
      <c r="A137" s="137">
        <v>4</v>
      </c>
      <c r="B137" s="66" t="s">
        <v>424</v>
      </c>
      <c r="C137" s="191" t="s">
        <v>89</v>
      </c>
      <c r="D137" s="255" t="s">
        <v>550</v>
      </c>
      <c r="E137" s="246" t="s">
        <v>125</v>
      </c>
      <c r="F137" s="191" t="s">
        <v>437</v>
      </c>
      <c r="G137" s="144">
        <v>300</v>
      </c>
      <c r="H137" s="144">
        <v>285</v>
      </c>
      <c r="I137" s="144"/>
      <c r="J137" s="144">
        <v>15</v>
      </c>
      <c r="K137" s="470"/>
      <c r="L137" s="144"/>
      <c r="M137" s="144">
        <v>300</v>
      </c>
      <c r="N137" s="144">
        <v>285</v>
      </c>
      <c r="O137" s="72">
        <v>295</v>
      </c>
      <c r="P137" s="156"/>
      <c r="Q137" s="138">
        <v>0</v>
      </c>
      <c r="R137" s="156"/>
      <c r="S137" s="144"/>
      <c r="T137" s="385">
        <v>4.6809999999999974</v>
      </c>
      <c r="U137" s="378"/>
      <c r="V137" s="415">
        <v>4.6809999999999974</v>
      </c>
      <c r="W137" s="378"/>
      <c r="X137" s="378"/>
      <c r="Y137" s="378"/>
      <c r="Z137" s="378"/>
      <c r="AA137" s="378"/>
      <c r="AB137" s="378"/>
      <c r="AC137" s="378"/>
      <c r="AD137" s="375"/>
      <c r="AE137" s="378"/>
      <c r="AF137" s="378"/>
      <c r="AG137" s="375"/>
      <c r="AH137" s="375"/>
      <c r="AI137" s="375">
        <f t="shared" si="202"/>
        <v>285</v>
      </c>
      <c r="AJ137" s="375">
        <v>285</v>
      </c>
      <c r="AK137" s="375"/>
      <c r="AL137" s="375"/>
      <c r="AM137" s="375">
        <f t="shared" si="203"/>
        <v>0</v>
      </c>
      <c r="AN137" s="375">
        <f t="shared" si="204"/>
        <v>0</v>
      </c>
      <c r="AO137" s="375"/>
      <c r="AP137" s="375"/>
      <c r="AQ137" s="375"/>
      <c r="AR137" s="375">
        <f t="shared" si="205"/>
        <v>0</v>
      </c>
      <c r="AS137" s="375">
        <f t="shared" si="206"/>
        <v>0</v>
      </c>
      <c r="AT137" s="375">
        <f t="shared" si="207"/>
        <v>0</v>
      </c>
      <c r="AU137" s="375">
        <f t="shared" si="208"/>
        <v>0</v>
      </c>
      <c r="AV137" s="375">
        <f t="shared" si="209"/>
        <v>0</v>
      </c>
      <c r="AW137" s="375">
        <f t="shared" si="139"/>
        <v>0</v>
      </c>
      <c r="AX137" s="259"/>
      <c r="AZ137" s="442"/>
      <c r="BD137" s="317"/>
      <c r="BE137" s="317"/>
    </row>
    <row r="138" spans="1:64" s="136" customFormat="1" ht="26.4">
      <c r="A138" s="137">
        <v>5</v>
      </c>
      <c r="B138" s="66" t="s">
        <v>425</v>
      </c>
      <c r="C138" s="191" t="s">
        <v>89</v>
      </c>
      <c r="D138" s="255" t="s">
        <v>550</v>
      </c>
      <c r="E138" s="246" t="s">
        <v>125</v>
      </c>
      <c r="F138" s="191" t="s">
        <v>438</v>
      </c>
      <c r="G138" s="144">
        <v>300</v>
      </c>
      <c r="H138" s="144">
        <v>285</v>
      </c>
      <c r="I138" s="144">
        <v>15</v>
      </c>
      <c r="J138" s="144"/>
      <c r="K138" s="470"/>
      <c r="L138" s="144"/>
      <c r="M138" s="144">
        <v>300</v>
      </c>
      <c r="N138" s="144">
        <v>285</v>
      </c>
      <c r="O138" s="72">
        <v>299.39999999999998</v>
      </c>
      <c r="P138" s="156"/>
      <c r="Q138" s="138">
        <v>0</v>
      </c>
      <c r="R138" s="156"/>
      <c r="S138" s="144"/>
      <c r="T138" s="385">
        <v>6.7249999999999943</v>
      </c>
      <c r="U138" s="378"/>
      <c r="V138" s="415">
        <v>6.7249999999999943</v>
      </c>
      <c r="W138" s="378"/>
      <c r="X138" s="378"/>
      <c r="Y138" s="378"/>
      <c r="Z138" s="378"/>
      <c r="AA138" s="378"/>
      <c r="AB138" s="378"/>
      <c r="AC138" s="378"/>
      <c r="AD138" s="375"/>
      <c r="AE138" s="378"/>
      <c r="AF138" s="378"/>
      <c r="AG138" s="375"/>
      <c r="AH138" s="375"/>
      <c r="AI138" s="375">
        <f t="shared" si="202"/>
        <v>285</v>
      </c>
      <c r="AJ138" s="375">
        <v>285</v>
      </c>
      <c r="AK138" s="375"/>
      <c r="AL138" s="375"/>
      <c r="AM138" s="375">
        <f t="shared" si="203"/>
        <v>0</v>
      </c>
      <c r="AN138" s="375">
        <f t="shared" si="204"/>
        <v>0</v>
      </c>
      <c r="AO138" s="375"/>
      <c r="AP138" s="375"/>
      <c r="AQ138" s="375"/>
      <c r="AR138" s="375">
        <f t="shared" si="205"/>
        <v>0</v>
      </c>
      <c r="AS138" s="375">
        <f t="shared" si="206"/>
        <v>0</v>
      </c>
      <c r="AT138" s="375">
        <f t="shared" si="207"/>
        <v>0</v>
      </c>
      <c r="AU138" s="375">
        <f t="shared" si="208"/>
        <v>0</v>
      </c>
      <c r="AV138" s="375">
        <f t="shared" si="209"/>
        <v>0</v>
      </c>
      <c r="AW138" s="375">
        <f t="shared" si="139"/>
        <v>0</v>
      </c>
      <c r="AX138" s="259"/>
      <c r="AZ138" s="442"/>
      <c r="BD138" s="317"/>
      <c r="BE138" s="317"/>
    </row>
    <row r="139" spans="1:64" s="136" customFormat="1" ht="26.4">
      <c r="A139" s="137">
        <v>6</v>
      </c>
      <c r="B139" s="66" t="s">
        <v>426</v>
      </c>
      <c r="C139" s="191" t="s">
        <v>223</v>
      </c>
      <c r="D139" s="255" t="s">
        <v>550</v>
      </c>
      <c r="E139" s="246" t="s">
        <v>125</v>
      </c>
      <c r="F139" s="191" t="s">
        <v>439</v>
      </c>
      <c r="G139" s="144">
        <v>330</v>
      </c>
      <c r="H139" s="144">
        <v>285</v>
      </c>
      <c r="I139" s="144"/>
      <c r="J139" s="144">
        <v>45</v>
      </c>
      <c r="K139" s="470"/>
      <c r="L139" s="144"/>
      <c r="M139" s="144">
        <v>330</v>
      </c>
      <c r="N139" s="144">
        <v>285</v>
      </c>
      <c r="O139" s="72">
        <v>300</v>
      </c>
      <c r="P139" s="156"/>
      <c r="Q139" s="138">
        <v>0</v>
      </c>
      <c r="R139" s="156"/>
      <c r="S139" s="144"/>
      <c r="T139" s="385">
        <v>7.7160000000000011</v>
      </c>
      <c r="U139" s="378"/>
      <c r="V139" s="415">
        <v>7.7160000000000011</v>
      </c>
      <c r="W139" s="378"/>
      <c r="X139" s="378"/>
      <c r="Y139" s="378"/>
      <c r="Z139" s="378"/>
      <c r="AA139" s="378"/>
      <c r="AB139" s="378"/>
      <c r="AC139" s="378"/>
      <c r="AD139" s="375"/>
      <c r="AE139" s="378"/>
      <c r="AF139" s="378"/>
      <c r="AG139" s="375"/>
      <c r="AH139" s="375"/>
      <c r="AI139" s="375">
        <f t="shared" si="202"/>
        <v>285</v>
      </c>
      <c r="AJ139" s="375">
        <v>285</v>
      </c>
      <c r="AK139" s="375"/>
      <c r="AL139" s="375"/>
      <c r="AM139" s="375">
        <f t="shared" si="203"/>
        <v>0</v>
      </c>
      <c r="AN139" s="375">
        <f t="shared" si="204"/>
        <v>0</v>
      </c>
      <c r="AO139" s="375"/>
      <c r="AP139" s="375"/>
      <c r="AQ139" s="375"/>
      <c r="AR139" s="375">
        <f t="shared" si="205"/>
        <v>0</v>
      </c>
      <c r="AS139" s="375">
        <f t="shared" si="206"/>
        <v>0</v>
      </c>
      <c r="AT139" s="375">
        <f t="shared" si="207"/>
        <v>0</v>
      </c>
      <c r="AU139" s="375">
        <f t="shared" si="208"/>
        <v>0</v>
      </c>
      <c r="AV139" s="375">
        <f t="shared" si="209"/>
        <v>0</v>
      </c>
      <c r="AW139" s="375">
        <f t="shared" si="139"/>
        <v>0</v>
      </c>
      <c r="AX139" s="259"/>
      <c r="AZ139" s="442"/>
      <c r="BD139" s="317"/>
      <c r="BE139" s="317"/>
    </row>
    <row r="140" spans="1:64" s="136" customFormat="1" ht="26.4">
      <c r="A140" s="137">
        <v>7</v>
      </c>
      <c r="B140" s="66" t="s">
        <v>427</v>
      </c>
      <c r="C140" s="191" t="s">
        <v>223</v>
      </c>
      <c r="D140" s="255" t="s">
        <v>550</v>
      </c>
      <c r="E140" s="246" t="s">
        <v>125</v>
      </c>
      <c r="F140" s="191" t="s">
        <v>440</v>
      </c>
      <c r="G140" s="144">
        <v>330</v>
      </c>
      <c r="H140" s="144">
        <v>285</v>
      </c>
      <c r="I140" s="144"/>
      <c r="J140" s="144">
        <v>45</v>
      </c>
      <c r="K140" s="470"/>
      <c r="L140" s="144"/>
      <c r="M140" s="144">
        <v>330</v>
      </c>
      <c r="N140" s="144">
        <v>285</v>
      </c>
      <c r="O140" s="72">
        <v>300</v>
      </c>
      <c r="P140" s="156"/>
      <c r="Q140" s="138">
        <v>0</v>
      </c>
      <c r="R140" s="156"/>
      <c r="S140" s="144"/>
      <c r="T140" s="385">
        <v>14.285</v>
      </c>
      <c r="U140" s="378"/>
      <c r="V140" s="415">
        <v>14.285</v>
      </c>
      <c r="W140" s="378"/>
      <c r="X140" s="378"/>
      <c r="Y140" s="378"/>
      <c r="Z140" s="378"/>
      <c r="AA140" s="378"/>
      <c r="AB140" s="378"/>
      <c r="AC140" s="378"/>
      <c r="AD140" s="375"/>
      <c r="AE140" s="378"/>
      <c r="AF140" s="378"/>
      <c r="AG140" s="375"/>
      <c r="AH140" s="375"/>
      <c r="AI140" s="375">
        <f t="shared" si="202"/>
        <v>285</v>
      </c>
      <c r="AJ140" s="375">
        <v>285</v>
      </c>
      <c r="AK140" s="375"/>
      <c r="AL140" s="375"/>
      <c r="AM140" s="375">
        <f t="shared" si="203"/>
        <v>0</v>
      </c>
      <c r="AN140" s="375">
        <f t="shared" si="204"/>
        <v>0</v>
      </c>
      <c r="AO140" s="375"/>
      <c r="AP140" s="375"/>
      <c r="AQ140" s="375"/>
      <c r="AR140" s="375">
        <f t="shared" si="205"/>
        <v>0</v>
      </c>
      <c r="AS140" s="375">
        <f t="shared" si="206"/>
        <v>0</v>
      </c>
      <c r="AT140" s="375">
        <f t="shared" si="207"/>
        <v>0</v>
      </c>
      <c r="AU140" s="375">
        <f t="shared" si="208"/>
        <v>0</v>
      </c>
      <c r="AV140" s="375">
        <f t="shared" si="209"/>
        <v>0</v>
      </c>
      <c r="AW140" s="375">
        <f t="shared" si="139"/>
        <v>0</v>
      </c>
      <c r="AX140" s="259"/>
      <c r="AZ140" s="442"/>
      <c r="BD140" s="317"/>
      <c r="BE140" s="317"/>
    </row>
    <row r="141" spans="1:64" s="136" customFormat="1" ht="20.399999999999999">
      <c r="A141" s="137">
        <v>8</v>
      </c>
      <c r="B141" s="66" t="s">
        <v>428</v>
      </c>
      <c r="C141" s="191" t="s">
        <v>223</v>
      </c>
      <c r="D141" s="255" t="s">
        <v>550</v>
      </c>
      <c r="E141" s="246" t="s">
        <v>125</v>
      </c>
      <c r="F141" s="191" t="s">
        <v>441</v>
      </c>
      <c r="G141" s="144">
        <v>330</v>
      </c>
      <c r="H141" s="144">
        <v>285</v>
      </c>
      <c r="I141" s="144"/>
      <c r="J141" s="144">
        <v>45</v>
      </c>
      <c r="K141" s="470"/>
      <c r="L141" s="144"/>
      <c r="M141" s="144">
        <v>330</v>
      </c>
      <c r="N141" s="144">
        <v>285</v>
      </c>
      <c r="O141" s="72">
        <v>295.404</v>
      </c>
      <c r="P141" s="156"/>
      <c r="Q141" s="138">
        <v>0</v>
      </c>
      <c r="R141" s="156"/>
      <c r="S141" s="144"/>
      <c r="T141" s="385">
        <v>10.867000000000004</v>
      </c>
      <c r="U141" s="378"/>
      <c r="V141" s="415">
        <v>10.867000000000004</v>
      </c>
      <c r="W141" s="378"/>
      <c r="X141" s="378"/>
      <c r="Y141" s="378"/>
      <c r="Z141" s="378"/>
      <c r="AA141" s="378"/>
      <c r="AB141" s="378"/>
      <c r="AC141" s="378"/>
      <c r="AD141" s="375"/>
      <c r="AE141" s="378"/>
      <c r="AF141" s="378"/>
      <c r="AG141" s="375"/>
      <c r="AH141" s="375"/>
      <c r="AI141" s="375">
        <f t="shared" si="202"/>
        <v>285</v>
      </c>
      <c r="AJ141" s="375">
        <v>285</v>
      </c>
      <c r="AK141" s="375"/>
      <c r="AL141" s="375"/>
      <c r="AM141" s="375">
        <f t="shared" si="203"/>
        <v>0</v>
      </c>
      <c r="AN141" s="375">
        <f t="shared" si="204"/>
        <v>0</v>
      </c>
      <c r="AO141" s="375"/>
      <c r="AP141" s="375"/>
      <c r="AQ141" s="375"/>
      <c r="AR141" s="375">
        <f t="shared" si="205"/>
        <v>0</v>
      </c>
      <c r="AS141" s="375">
        <f t="shared" si="206"/>
        <v>0</v>
      </c>
      <c r="AT141" s="375">
        <f t="shared" si="207"/>
        <v>0</v>
      </c>
      <c r="AU141" s="375">
        <f t="shared" si="208"/>
        <v>0</v>
      </c>
      <c r="AV141" s="375">
        <f t="shared" si="209"/>
        <v>0</v>
      </c>
      <c r="AW141" s="375">
        <f t="shared" si="139"/>
        <v>0</v>
      </c>
      <c r="AX141" s="259"/>
      <c r="AZ141" s="442"/>
      <c r="BD141" s="317"/>
      <c r="BE141" s="317"/>
    </row>
    <row r="142" spans="1:64" s="136" customFormat="1" ht="26.4">
      <c r="A142" s="137">
        <v>9</v>
      </c>
      <c r="B142" s="66" t="s">
        <v>429</v>
      </c>
      <c r="C142" s="246" t="s">
        <v>123</v>
      </c>
      <c r="D142" s="255" t="s">
        <v>550</v>
      </c>
      <c r="E142" s="246" t="s">
        <v>125</v>
      </c>
      <c r="F142" s="191" t="s">
        <v>442</v>
      </c>
      <c r="G142" s="144">
        <v>300</v>
      </c>
      <c r="H142" s="144">
        <v>285</v>
      </c>
      <c r="I142" s="144">
        <v>15</v>
      </c>
      <c r="J142" s="144"/>
      <c r="K142" s="470"/>
      <c r="L142" s="144"/>
      <c r="M142" s="144">
        <v>300</v>
      </c>
      <c r="N142" s="144">
        <v>285</v>
      </c>
      <c r="O142" s="72">
        <v>298</v>
      </c>
      <c r="P142" s="156"/>
      <c r="Q142" s="138">
        <v>14.553000000000001</v>
      </c>
      <c r="R142" s="156"/>
      <c r="S142" s="138">
        <v>14.553000000000001</v>
      </c>
      <c r="T142" s="385">
        <v>8.8389999999999986</v>
      </c>
      <c r="U142" s="378"/>
      <c r="V142" s="415">
        <v>8.8389999999999986</v>
      </c>
      <c r="W142" s="378"/>
      <c r="X142" s="378"/>
      <c r="Y142" s="378"/>
      <c r="Z142" s="378"/>
      <c r="AA142" s="378"/>
      <c r="AB142" s="378"/>
      <c r="AC142" s="378"/>
      <c r="AD142" s="375"/>
      <c r="AE142" s="378"/>
      <c r="AF142" s="378"/>
      <c r="AG142" s="375"/>
      <c r="AH142" s="375"/>
      <c r="AI142" s="375">
        <f t="shared" si="202"/>
        <v>285</v>
      </c>
      <c r="AJ142" s="375">
        <v>285</v>
      </c>
      <c r="AK142" s="375"/>
      <c r="AL142" s="375"/>
      <c r="AM142" s="375">
        <f t="shared" si="203"/>
        <v>0</v>
      </c>
      <c r="AN142" s="375">
        <f t="shared" si="204"/>
        <v>0</v>
      </c>
      <c r="AO142" s="375"/>
      <c r="AP142" s="375"/>
      <c r="AQ142" s="375"/>
      <c r="AR142" s="375">
        <f t="shared" si="205"/>
        <v>0</v>
      </c>
      <c r="AS142" s="375">
        <f t="shared" si="206"/>
        <v>0</v>
      </c>
      <c r="AT142" s="375">
        <f t="shared" si="207"/>
        <v>0</v>
      </c>
      <c r="AU142" s="375">
        <f t="shared" si="208"/>
        <v>0</v>
      </c>
      <c r="AV142" s="375">
        <f t="shared" si="209"/>
        <v>0</v>
      </c>
      <c r="AW142" s="375">
        <f t="shared" si="139"/>
        <v>0</v>
      </c>
      <c r="AX142" s="259"/>
      <c r="AZ142" s="442"/>
      <c r="BD142" s="317"/>
      <c r="BE142" s="317"/>
    </row>
    <row r="143" spans="1:64" s="136" customFormat="1" ht="16.2">
      <c r="A143" s="137">
        <v>10</v>
      </c>
      <c r="B143" s="66" t="s">
        <v>430</v>
      </c>
      <c r="C143" s="246" t="s">
        <v>123</v>
      </c>
      <c r="D143" s="255" t="s">
        <v>550</v>
      </c>
      <c r="E143" s="246" t="s">
        <v>125</v>
      </c>
      <c r="F143" s="191" t="s">
        <v>443</v>
      </c>
      <c r="G143" s="144">
        <v>300</v>
      </c>
      <c r="H143" s="144">
        <v>285</v>
      </c>
      <c r="I143" s="144">
        <v>15</v>
      </c>
      <c r="J143" s="144"/>
      <c r="K143" s="470"/>
      <c r="L143" s="144"/>
      <c r="M143" s="144">
        <v>300</v>
      </c>
      <c r="N143" s="144">
        <v>285</v>
      </c>
      <c r="O143" s="72">
        <v>275</v>
      </c>
      <c r="P143" s="156"/>
      <c r="Q143" s="138">
        <v>13.889999999999986</v>
      </c>
      <c r="R143" s="156"/>
      <c r="S143" s="138">
        <v>13.889999999999986</v>
      </c>
      <c r="T143" s="385">
        <v>35</v>
      </c>
      <c r="U143" s="378"/>
      <c r="V143" s="415">
        <v>35</v>
      </c>
      <c r="W143" s="378"/>
      <c r="X143" s="378"/>
      <c r="Y143" s="378"/>
      <c r="Z143" s="378"/>
      <c r="AA143" s="378"/>
      <c r="AB143" s="378"/>
      <c r="AC143" s="378"/>
      <c r="AD143" s="375"/>
      <c r="AE143" s="378"/>
      <c r="AF143" s="378"/>
      <c r="AG143" s="375"/>
      <c r="AH143" s="375"/>
      <c r="AI143" s="375">
        <f t="shared" si="202"/>
        <v>285</v>
      </c>
      <c r="AJ143" s="375">
        <v>285</v>
      </c>
      <c r="AK143" s="375"/>
      <c r="AL143" s="375"/>
      <c r="AM143" s="375">
        <f t="shared" si="203"/>
        <v>0</v>
      </c>
      <c r="AN143" s="375">
        <f t="shared" si="204"/>
        <v>0</v>
      </c>
      <c r="AO143" s="375"/>
      <c r="AP143" s="375"/>
      <c r="AQ143" s="375"/>
      <c r="AR143" s="375">
        <f t="shared" si="205"/>
        <v>0</v>
      </c>
      <c r="AS143" s="375">
        <f t="shared" si="206"/>
        <v>0</v>
      </c>
      <c r="AT143" s="375">
        <f t="shared" si="207"/>
        <v>0</v>
      </c>
      <c r="AU143" s="375">
        <f t="shared" si="208"/>
        <v>0</v>
      </c>
      <c r="AV143" s="375">
        <f t="shared" si="209"/>
        <v>0</v>
      </c>
      <c r="AW143" s="375">
        <f t="shared" si="139"/>
        <v>0</v>
      </c>
      <c r="AX143" s="259"/>
      <c r="AZ143" s="442"/>
      <c r="BD143" s="317"/>
      <c r="BE143" s="317"/>
    </row>
    <row r="144" spans="1:64" s="136" customFormat="1" ht="26.4">
      <c r="A144" s="137">
        <v>11</v>
      </c>
      <c r="B144" s="66" t="s">
        <v>431</v>
      </c>
      <c r="C144" s="246" t="s">
        <v>123</v>
      </c>
      <c r="D144" s="255" t="s">
        <v>550</v>
      </c>
      <c r="E144" s="246" t="s">
        <v>125</v>
      </c>
      <c r="F144" s="191" t="s">
        <v>444</v>
      </c>
      <c r="G144" s="144">
        <v>300</v>
      </c>
      <c r="H144" s="144">
        <v>285</v>
      </c>
      <c r="I144" s="144">
        <v>15</v>
      </c>
      <c r="J144" s="144"/>
      <c r="K144" s="470"/>
      <c r="L144" s="144"/>
      <c r="M144" s="144">
        <v>300</v>
      </c>
      <c r="N144" s="144">
        <v>285</v>
      </c>
      <c r="O144" s="72">
        <v>300</v>
      </c>
      <c r="P144" s="156"/>
      <c r="Q144" s="138">
        <v>0</v>
      </c>
      <c r="R144" s="156"/>
      <c r="S144" s="144"/>
      <c r="T144" s="385">
        <v>19.688000000000002</v>
      </c>
      <c r="U144" s="378"/>
      <c r="V144" s="415">
        <v>19.688000000000002</v>
      </c>
      <c r="W144" s="378"/>
      <c r="X144" s="378"/>
      <c r="Y144" s="378"/>
      <c r="Z144" s="378"/>
      <c r="AA144" s="378"/>
      <c r="AB144" s="378"/>
      <c r="AC144" s="378"/>
      <c r="AD144" s="375"/>
      <c r="AE144" s="378"/>
      <c r="AF144" s="378"/>
      <c r="AG144" s="375"/>
      <c r="AH144" s="375"/>
      <c r="AI144" s="375">
        <f t="shared" si="202"/>
        <v>285</v>
      </c>
      <c r="AJ144" s="375">
        <v>285</v>
      </c>
      <c r="AK144" s="375"/>
      <c r="AL144" s="375"/>
      <c r="AM144" s="375">
        <f t="shared" si="203"/>
        <v>0</v>
      </c>
      <c r="AN144" s="375">
        <f t="shared" si="204"/>
        <v>0</v>
      </c>
      <c r="AO144" s="375"/>
      <c r="AP144" s="375"/>
      <c r="AQ144" s="375"/>
      <c r="AR144" s="375">
        <f t="shared" si="205"/>
        <v>0</v>
      </c>
      <c r="AS144" s="375">
        <f t="shared" si="206"/>
        <v>0</v>
      </c>
      <c r="AT144" s="375">
        <f t="shared" si="207"/>
        <v>0</v>
      </c>
      <c r="AU144" s="375">
        <f t="shared" si="208"/>
        <v>0</v>
      </c>
      <c r="AV144" s="375">
        <f t="shared" si="209"/>
        <v>0</v>
      </c>
      <c r="AW144" s="375">
        <f t="shared" si="139"/>
        <v>0</v>
      </c>
      <c r="AX144" s="259"/>
      <c r="AZ144" s="442"/>
      <c r="BD144" s="317"/>
      <c r="BE144" s="317"/>
    </row>
    <row r="145" spans="1:65" s="136" customFormat="1" ht="20.399999999999999">
      <c r="A145" s="137">
        <v>12</v>
      </c>
      <c r="B145" s="66" t="s">
        <v>432</v>
      </c>
      <c r="C145" s="246" t="s">
        <v>162</v>
      </c>
      <c r="D145" s="255" t="s">
        <v>550</v>
      </c>
      <c r="E145" s="246" t="s">
        <v>125</v>
      </c>
      <c r="F145" s="191" t="s">
        <v>445</v>
      </c>
      <c r="G145" s="144">
        <v>400</v>
      </c>
      <c r="H145" s="144">
        <v>285</v>
      </c>
      <c r="I145" s="144"/>
      <c r="J145" s="144">
        <v>115</v>
      </c>
      <c r="K145" s="470"/>
      <c r="L145" s="144"/>
      <c r="M145" s="144">
        <v>400</v>
      </c>
      <c r="N145" s="144">
        <v>285</v>
      </c>
      <c r="O145" s="72">
        <v>289</v>
      </c>
      <c r="P145" s="156"/>
      <c r="Q145" s="138">
        <v>0</v>
      </c>
      <c r="R145" s="156"/>
      <c r="S145" s="144"/>
      <c r="T145" s="385">
        <v>34.918000000000006</v>
      </c>
      <c r="U145" s="378"/>
      <c r="V145" s="415">
        <v>34.918000000000006</v>
      </c>
      <c r="W145" s="378"/>
      <c r="X145" s="378"/>
      <c r="Y145" s="378"/>
      <c r="Z145" s="378"/>
      <c r="AA145" s="378"/>
      <c r="AB145" s="378"/>
      <c r="AC145" s="378"/>
      <c r="AD145" s="375"/>
      <c r="AE145" s="378"/>
      <c r="AF145" s="378"/>
      <c r="AG145" s="375"/>
      <c r="AH145" s="375"/>
      <c r="AI145" s="375">
        <f t="shared" si="202"/>
        <v>285</v>
      </c>
      <c r="AJ145" s="375">
        <v>285</v>
      </c>
      <c r="AK145" s="375"/>
      <c r="AL145" s="375"/>
      <c r="AM145" s="375">
        <f t="shared" si="203"/>
        <v>0</v>
      </c>
      <c r="AN145" s="375">
        <f t="shared" si="204"/>
        <v>0</v>
      </c>
      <c r="AO145" s="375"/>
      <c r="AP145" s="375"/>
      <c r="AQ145" s="375"/>
      <c r="AR145" s="375">
        <f t="shared" si="205"/>
        <v>0</v>
      </c>
      <c r="AS145" s="375">
        <f t="shared" si="206"/>
        <v>0</v>
      </c>
      <c r="AT145" s="375">
        <f t="shared" si="207"/>
        <v>0</v>
      </c>
      <c r="AU145" s="375">
        <f t="shared" si="208"/>
        <v>0</v>
      </c>
      <c r="AV145" s="375">
        <f t="shared" si="209"/>
        <v>0</v>
      </c>
      <c r="AW145" s="375">
        <f t="shared" si="139"/>
        <v>0</v>
      </c>
      <c r="AX145" s="259"/>
      <c r="AZ145" s="442"/>
      <c r="BD145" s="317"/>
      <c r="BE145" s="317"/>
    </row>
    <row r="146" spans="1:65" s="136" customFormat="1" ht="26.4">
      <c r="A146" s="137">
        <v>13</v>
      </c>
      <c r="B146" s="66" t="s">
        <v>433</v>
      </c>
      <c r="C146" s="246" t="s">
        <v>149</v>
      </c>
      <c r="D146" s="255" t="s">
        <v>550</v>
      </c>
      <c r="E146" s="246" t="s">
        <v>125</v>
      </c>
      <c r="F146" s="191" t="s">
        <v>446</v>
      </c>
      <c r="G146" s="144">
        <v>300</v>
      </c>
      <c r="H146" s="144">
        <v>285</v>
      </c>
      <c r="I146" s="144">
        <v>15</v>
      </c>
      <c r="J146" s="144"/>
      <c r="K146" s="470"/>
      <c r="L146" s="144"/>
      <c r="M146" s="144">
        <v>300</v>
      </c>
      <c r="N146" s="144">
        <v>285</v>
      </c>
      <c r="O146" s="72">
        <v>294.54399999999998</v>
      </c>
      <c r="P146" s="156"/>
      <c r="Q146" s="138">
        <v>0.59999999999999432</v>
      </c>
      <c r="R146" s="156"/>
      <c r="S146" s="138">
        <v>0.59999999999999432</v>
      </c>
      <c r="T146" s="385">
        <v>5</v>
      </c>
      <c r="U146" s="378"/>
      <c r="V146" s="415">
        <v>5</v>
      </c>
      <c r="W146" s="378"/>
      <c r="X146" s="378"/>
      <c r="Y146" s="378"/>
      <c r="Z146" s="378"/>
      <c r="AA146" s="378"/>
      <c r="AB146" s="378"/>
      <c r="AC146" s="378"/>
      <c r="AD146" s="375"/>
      <c r="AE146" s="378"/>
      <c r="AF146" s="378"/>
      <c r="AG146" s="375"/>
      <c r="AH146" s="375"/>
      <c r="AI146" s="375">
        <f t="shared" si="202"/>
        <v>285</v>
      </c>
      <c r="AJ146" s="375">
        <v>285</v>
      </c>
      <c r="AK146" s="375"/>
      <c r="AL146" s="375"/>
      <c r="AM146" s="375">
        <f t="shared" si="203"/>
        <v>0</v>
      </c>
      <c r="AN146" s="375">
        <f t="shared" si="204"/>
        <v>0</v>
      </c>
      <c r="AO146" s="375"/>
      <c r="AP146" s="375"/>
      <c r="AQ146" s="375"/>
      <c r="AR146" s="375">
        <f t="shared" si="205"/>
        <v>0</v>
      </c>
      <c r="AS146" s="375">
        <f t="shared" si="206"/>
        <v>0</v>
      </c>
      <c r="AT146" s="375">
        <f t="shared" si="207"/>
        <v>0</v>
      </c>
      <c r="AU146" s="375">
        <f t="shared" si="208"/>
        <v>0</v>
      </c>
      <c r="AV146" s="375">
        <f t="shared" si="209"/>
        <v>0</v>
      </c>
      <c r="AW146" s="375">
        <f t="shared" si="139"/>
        <v>0</v>
      </c>
      <c r="AX146" s="259"/>
      <c r="AZ146" s="442"/>
      <c r="BD146" s="317"/>
      <c r="BE146" s="317"/>
    </row>
    <row r="147" spans="1:65" s="10" customFormat="1" ht="33" customHeight="1">
      <c r="A147" s="141" t="s">
        <v>20</v>
      </c>
      <c r="B147" s="122" t="s">
        <v>40</v>
      </c>
      <c r="C147" s="253"/>
      <c r="D147" s="247"/>
      <c r="E147" s="253"/>
      <c r="F147" s="258"/>
      <c r="G147" s="142">
        <f>SUM(G148:G153)</f>
        <v>1800</v>
      </c>
      <c r="H147" s="142">
        <f t="shared" ref="H147:AW147" si="210">SUM(H148:H153)</f>
        <v>1710</v>
      </c>
      <c r="I147" s="142">
        <f t="shared" si="210"/>
        <v>0</v>
      </c>
      <c r="J147" s="142">
        <f t="shared" si="210"/>
        <v>90</v>
      </c>
      <c r="K147" s="468">
        <f t="shared" si="210"/>
        <v>0</v>
      </c>
      <c r="L147" s="142">
        <f t="shared" si="210"/>
        <v>0</v>
      </c>
      <c r="M147" s="150">
        <f t="shared" si="210"/>
        <v>1800</v>
      </c>
      <c r="N147" s="150">
        <f t="shared" si="210"/>
        <v>1710</v>
      </c>
      <c r="O147" s="142">
        <f t="shared" si="210"/>
        <v>1737.684</v>
      </c>
      <c r="P147" s="142">
        <f t="shared" si="210"/>
        <v>0</v>
      </c>
      <c r="Q147" s="142">
        <f t="shared" si="210"/>
        <v>0</v>
      </c>
      <c r="R147" s="142">
        <f t="shared" si="210"/>
        <v>0</v>
      </c>
      <c r="S147" s="142">
        <f t="shared" si="210"/>
        <v>0</v>
      </c>
      <c r="T147" s="142">
        <f t="shared" si="210"/>
        <v>10.941000000000003</v>
      </c>
      <c r="U147" s="142">
        <f t="shared" si="210"/>
        <v>0</v>
      </c>
      <c r="V147" s="142">
        <f t="shared" si="210"/>
        <v>10.941000000000003</v>
      </c>
      <c r="W147" s="142">
        <f t="shared" si="210"/>
        <v>210</v>
      </c>
      <c r="X147" s="142">
        <f t="shared" si="210"/>
        <v>210</v>
      </c>
      <c r="Y147" s="142">
        <f t="shared" si="210"/>
        <v>0</v>
      </c>
      <c r="Z147" s="142">
        <f t="shared" si="210"/>
        <v>0</v>
      </c>
      <c r="AA147" s="142">
        <f t="shared" si="210"/>
        <v>45.491</v>
      </c>
      <c r="AB147" s="142">
        <f t="shared" si="210"/>
        <v>45.491</v>
      </c>
      <c r="AC147" s="142">
        <f t="shared" si="210"/>
        <v>0</v>
      </c>
      <c r="AD147" s="142">
        <f t="shared" si="210"/>
        <v>0</v>
      </c>
      <c r="AE147" s="142">
        <f t="shared" si="210"/>
        <v>210</v>
      </c>
      <c r="AF147" s="142">
        <f t="shared" si="210"/>
        <v>210</v>
      </c>
      <c r="AG147" s="142">
        <f t="shared" si="210"/>
        <v>0</v>
      </c>
      <c r="AH147" s="142">
        <f t="shared" si="210"/>
        <v>0</v>
      </c>
      <c r="AI147" s="142">
        <f t="shared" ref="AI147" si="211">SUM(AI148:AI153)</f>
        <v>1710</v>
      </c>
      <c r="AJ147" s="142">
        <f t="shared" si="210"/>
        <v>1710</v>
      </c>
      <c r="AK147" s="142">
        <f t="shared" si="210"/>
        <v>0</v>
      </c>
      <c r="AL147" s="142">
        <f t="shared" si="210"/>
        <v>0</v>
      </c>
      <c r="AM147" s="142">
        <f t="shared" si="210"/>
        <v>0</v>
      </c>
      <c r="AN147" s="142">
        <f t="shared" si="210"/>
        <v>0</v>
      </c>
      <c r="AO147" s="142">
        <f t="shared" si="210"/>
        <v>0</v>
      </c>
      <c r="AP147" s="142">
        <f t="shared" si="210"/>
        <v>0</v>
      </c>
      <c r="AQ147" s="142">
        <f t="shared" si="210"/>
        <v>0</v>
      </c>
      <c r="AR147" s="142">
        <f t="shared" ref="AR147" si="212">SUM(AR148:AR153)</f>
        <v>0</v>
      </c>
      <c r="AS147" s="142">
        <f t="shared" si="210"/>
        <v>0</v>
      </c>
      <c r="AT147" s="142">
        <f t="shared" si="210"/>
        <v>0</v>
      </c>
      <c r="AU147" s="142">
        <f t="shared" si="210"/>
        <v>0</v>
      </c>
      <c r="AV147" s="142">
        <f t="shared" si="210"/>
        <v>0</v>
      </c>
      <c r="AW147" s="142">
        <f t="shared" si="210"/>
        <v>0</v>
      </c>
      <c r="AX147" s="247"/>
      <c r="AZ147" s="441"/>
      <c r="BD147" s="314">
        <f>AA147/W147*100</f>
        <v>21.662380952380953</v>
      </c>
      <c r="BE147" s="336"/>
      <c r="BL147" s="395">
        <f>AA147/W147%</f>
        <v>21.66238095238095</v>
      </c>
    </row>
    <row r="148" spans="1:65" s="10" customFormat="1" ht="20.399999999999999">
      <c r="A148" s="143">
        <v>1</v>
      </c>
      <c r="B148" s="118" t="s">
        <v>404</v>
      </c>
      <c r="C148" s="246" t="s">
        <v>105</v>
      </c>
      <c r="D148" s="255" t="s">
        <v>550</v>
      </c>
      <c r="E148" s="246" t="s">
        <v>126</v>
      </c>
      <c r="F148" s="246" t="s">
        <v>413</v>
      </c>
      <c r="G148" s="144">
        <v>300</v>
      </c>
      <c r="H148" s="144">
        <v>285</v>
      </c>
      <c r="I148" s="124"/>
      <c r="J148" s="144">
        <v>15</v>
      </c>
      <c r="K148" s="470"/>
      <c r="L148" s="144"/>
      <c r="M148" s="144">
        <v>300</v>
      </c>
      <c r="N148" s="144">
        <v>285</v>
      </c>
      <c r="O148" s="144">
        <v>281.5</v>
      </c>
      <c r="P148" s="124"/>
      <c r="Q148" s="124"/>
      <c r="R148" s="124"/>
      <c r="S148" s="144"/>
      <c r="T148" s="381">
        <v>0</v>
      </c>
      <c r="U148" s="382"/>
      <c r="V148" s="415"/>
      <c r="W148" s="373">
        <v>35</v>
      </c>
      <c r="X148" s="373">
        <v>35</v>
      </c>
      <c r="Y148" s="373"/>
      <c r="Z148" s="373"/>
      <c r="AA148" s="382"/>
      <c r="AB148" s="382"/>
      <c r="AC148" s="382"/>
      <c r="AD148" s="375"/>
      <c r="AE148" s="373">
        <v>35</v>
      </c>
      <c r="AF148" s="373">
        <v>35</v>
      </c>
      <c r="AG148" s="375"/>
      <c r="AH148" s="375"/>
      <c r="AI148" s="375">
        <f t="shared" si="202"/>
        <v>285</v>
      </c>
      <c r="AJ148" s="375">
        <v>285</v>
      </c>
      <c r="AK148" s="375"/>
      <c r="AL148" s="375"/>
      <c r="AM148" s="375">
        <f t="shared" ref="AM148:AM153" si="213">AN148+AO148+AP148+AQ148</f>
        <v>0</v>
      </c>
      <c r="AN148" s="375">
        <f t="shared" ref="AN148:AN153" si="214">N148-AJ148</f>
        <v>0</v>
      </c>
      <c r="AO148" s="375"/>
      <c r="AP148" s="375"/>
      <c r="AQ148" s="375"/>
      <c r="AR148" s="375">
        <f t="shared" ref="AR148:AR153" si="215">AS148+AT148+AU148+AV148</f>
        <v>0</v>
      </c>
      <c r="AS148" s="375">
        <f t="shared" ref="AS148:AS153" si="216">AN148</f>
        <v>0</v>
      </c>
      <c r="AT148" s="375">
        <f t="shared" ref="AT148:AT153" si="217">AO148</f>
        <v>0</v>
      </c>
      <c r="AU148" s="375">
        <f t="shared" ref="AU148:AU153" si="218">AP148</f>
        <v>0</v>
      </c>
      <c r="AV148" s="375">
        <f t="shared" ref="AV148:AV153" si="219">AQ148</f>
        <v>0</v>
      </c>
      <c r="AW148" s="375">
        <f t="shared" si="139"/>
        <v>0</v>
      </c>
      <c r="AX148" s="247"/>
      <c r="AZ148" s="441"/>
      <c r="BD148" s="317"/>
      <c r="BE148" s="336"/>
    </row>
    <row r="149" spans="1:65" s="10" customFormat="1" ht="20.399999999999999">
      <c r="A149" s="143">
        <v>2</v>
      </c>
      <c r="B149" s="118" t="s">
        <v>405</v>
      </c>
      <c r="C149" s="246" t="s">
        <v>105</v>
      </c>
      <c r="D149" s="255" t="s">
        <v>550</v>
      </c>
      <c r="E149" s="246" t="s">
        <v>126</v>
      </c>
      <c r="F149" s="246" t="s">
        <v>414</v>
      </c>
      <c r="G149" s="144">
        <v>300</v>
      </c>
      <c r="H149" s="144">
        <v>285</v>
      </c>
      <c r="I149" s="124"/>
      <c r="J149" s="144">
        <v>15</v>
      </c>
      <c r="K149" s="470"/>
      <c r="L149" s="144"/>
      <c r="M149" s="144">
        <v>300</v>
      </c>
      <c r="N149" s="144">
        <v>285</v>
      </c>
      <c r="O149" s="144">
        <v>281.5</v>
      </c>
      <c r="P149" s="124"/>
      <c r="Q149" s="124"/>
      <c r="R149" s="124"/>
      <c r="S149" s="144"/>
      <c r="T149" s="381">
        <v>0</v>
      </c>
      <c r="U149" s="382"/>
      <c r="V149" s="415"/>
      <c r="W149" s="373">
        <v>35</v>
      </c>
      <c r="X149" s="373">
        <v>35</v>
      </c>
      <c r="Y149" s="373"/>
      <c r="Z149" s="373"/>
      <c r="AA149" s="382"/>
      <c r="AB149" s="382"/>
      <c r="AC149" s="382"/>
      <c r="AD149" s="375"/>
      <c r="AE149" s="373">
        <v>35</v>
      </c>
      <c r="AF149" s="373">
        <v>35</v>
      </c>
      <c r="AG149" s="375"/>
      <c r="AH149" s="375"/>
      <c r="AI149" s="375">
        <f t="shared" si="202"/>
        <v>285</v>
      </c>
      <c r="AJ149" s="375">
        <v>285</v>
      </c>
      <c r="AK149" s="375"/>
      <c r="AL149" s="375"/>
      <c r="AM149" s="375">
        <f t="shared" si="213"/>
        <v>0</v>
      </c>
      <c r="AN149" s="375">
        <f t="shared" si="214"/>
        <v>0</v>
      </c>
      <c r="AO149" s="375"/>
      <c r="AP149" s="375"/>
      <c r="AQ149" s="375"/>
      <c r="AR149" s="375">
        <f t="shared" si="215"/>
        <v>0</v>
      </c>
      <c r="AS149" s="375">
        <f t="shared" si="216"/>
        <v>0</v>
      </c>
      <c r="AT149" s="375">
        <f t="shared" si="217"/>
        <v>0</v>
      </c>
      <c r="AU149" s="375">
        <f t="shared" si="218"/>
        <v>0</v>
      </c>
      <c r="AV149" s="375">
        <f t="shared" si="219"/>
        <v>0</v>
      </c>
      <c r="AW149" s="375">
        <f t="shared" ref="AW149:AW153" si="220">N149-AS149-AJ149</f>
        <v>0</v>
      </c>
      <c r="AX149" s="247"/>
      <c r="AZ149" s="441"/>
      <c r="BD149" s="317"/>
      <c r="BE149" s="336"/>
    </row>
    <row r="150" spans="1:65" s="10" customFormat="1" ht="26.4">
      <c r="A150" s="143">
        <v>3</v>
      </c>
      <c r="B150" s="118" t="s">
        <v>406</v>
      </c>
      <c r="C150" s="246" t="s">
        <v>123</v>
      </c>
      <c r="D150" s="255" t="s">
        <v>550</v>
      </c>
      <c r="E150" s="246" t="s">
        <v>126</v>
      </c>
      <c r="F150" s="246" t="s">
        <v>415</v>
      </c>
      <c r="G150" s="144">
        <v>300</v>
      </c>
      <c r="H150" s="144">
        <v>285</v>
      </c>
      <c r="I150" s="124"/>
      <c r="J150" s="144">
        <v>15</v>
      </c>
      <c r="K150" s="470"/>
      <c r="L150" s="144"/>
      <c r="M150" s="144">
        <v>300</v>
      </c>
      <c r="N150" s="144">
        <v>285</v>
      </c>
      <c r="O150" s="144">
        <v>272</v>
      </c>
      <c r="P150" s="124"/>
      <c r="Q150" s="124"/>
      <c r="R150" s="124"/>
      <c r="S150" s="144"/>
      <c r="T150" s="381">
        <v>2.7510000000000048</v>
      </c>
      <c r="U150" s="382"/>
      <c r="V150" s="415">
        <v>2.7510000000000048</v>
      </c>
      <c r="W150" s="373">
        <v>35</v>
      </c>
      <c r="X150" s="373">
        <v>35</v>
      </c>
      <c r="Y150" s="373"/>
      <c r="Z150" s="373"/>
      <c r="AA150" s="382"/>
      <c r="AB150" s="382"/>
      <c r="AC150" s="382"/>
      <c r="AD150" s="375"/>
      <c r="AE150" s="373">
        <v>35</v>
      </c>
      <c r="AF150" s="373">
        <v>35</v>
      </c>
      <c r="AG150" s="375"/>
      <c r="AH150" s="375"/>
      <c r="AI150" s="375">
        <f t="shared" si="202"/>
        <v>285</v>
      </c>
      <c r="AJ150" s="375">
        <v>285</v>
      </c>
      <c r="AK150" s="375"/>
      <c r="AL150" s="375"/>
      <c r="AM150" s="375">
        <f t="shared" si="213"/>
        <v>0</v>
      </c>
      <c r="AN150" s="375">
        <f t="shared" si="214"/>
        <v>0</v>
      </c>
      <c r="AO150" s="375"/>
      <c r="AP150" s="375"/>
      <c r="AQ150" s="375"/>
      <c r="AR150" s="375">
        <f t="shared" si="215"/>
        <v>0</v>
      </c>
      <c r="AS150" s="375">
        <f t="shared" si="216"/>
        <v>0</v>
      </c>
      <c r="AT150" s="375">
        <f t="shared" si="217"/>
        <v>0</v>
      </c>
      <c r="AU150" s="375">
        <f t="shared" si="218"/>
        <v>0</v>
      </c>
      <c r="AV150" s="375">
        <f t="shared" si="219"/>
        <v>0</v>
      </c>
      <c r="AW150" s="375">
        <f t="shared" si="220"/>
        <v>0</v>
      </c>
      <c r="AX150" s="247"/>
      <c r="AZ150" s="441"/>
      <c r="BD150" s="317"/>
      <c r="BE150" s="336"/>
    </row>
    <row r="151" spans="1:65" s="10" customFormat="1" ht="26.4">
      <c r="A151" s="143">
        <v>4</v>
      </c>
      <c r="B151" s="118" t="s">
        <v>407</v>
      </c>
      <c r="C151" s="246" t="s">
        <v>123</v>
      </c>
      <c r="D151" s="255" t="s">
        <v>550</v>
      </c>
      <c r="E151" s="246" t="s">
        <v>126</v>
      </c>
      <c r="F151" s="246" t="s">
        <v>416</v>
      </c>
      <c r="G151" s="144">
        <v>300</v>
      </c>
      <c r="H151" s="144">
        <v>285</v>
      </c>
      <c r="I151" s="124"/>
      <c r="J151" s="144">
        <v>15</v>
      </c>
      <c r="K151" s="470"/>
      <c r="L151" s="144"/>
      <c r="M151" s="144">
        <v>300</v>
      </c>
      <c r="N151" s="144">
        <v>285</v>
      </c>
      <c r="O151" s="144">
        <v>316</v>
      </c>
      <c r="P151" s="124"/>
      <c r="Q151" s="124"/>
      <c r="R151" s="124"/>
      <c r="S151" s="144"/>
      <c r="T151" s="381">
        <v>6.242999999999995</v>
      </c>
      <c r="U151" s="382"/>
      <c r="V151" s="415">
        <v>6.242999999999995</v>
      </c>
      <c r="W151" s="373">
        <v>35</v>
      </c>
      <c r="X151" s="373">
        <v>35</v>
      </c>
      <c r="Y151" s="373"/>
      <c r="Z151" s="373"/>
      <c r="AA151" s="382"/>
      <c r="AB151" s="382"/>
      <c r="AC151" s="382"/>
      <c r="AD151" s="375"/>
      <c r="AE151" s="373">
        <v>35</v>
      </c>
      <c r="AF151" s="373">
        <v>35</v>
      </c>
      <c r="AG151" s="375"/>
      <c r="AH151" s="375"/>
      <c r="AI151" s="375">
        <f t="shared" si="202"/>
        <v>285</v>
      </c>
      <c r="AJ151" s="375">
        <v>285</v>
      </c>
      <c r="AK151" s="375"/>
      <c r="AL151" s="375"/>
      <c r="AM151" s="375">
        <f t="shared" si="213"/>
        <v>0</v>
      </c>
      <c r="AN151" s="375">
        <f t="shared" si="214"/>
        <v>0</v>
      </c>
      <c r="AO151" s="375"/>
      <c r="AP151" s="375"/>
      <c r="AQ151" s="375"/>
      <c r="AR151" s="375">
        <f t="shared" si="215"/>
        <v>0</v>
      </c>
      <c r="AS151" s="375">
        <f t="shared" si="216"/>
        <v>0</v>
      </c>
      <c r="AT151" s="375">
        <f t="shared" si="217"/>
        <v>0</v>
      </c>
      <c r="AU151" s="375">
        <f t="shared" si="218"/>
        <v>0</v>
      </c>
      <c r="AV151" s="375">
        <f t="shared" si="219"/>
        <v>0</v>
      </c>
      <c r="AW151" s="375">
        <f t="shared" si="220"/>
        <v>0</v>
      </c>
      <c r="AX151" s="247"/>
      <c r="AZ151" s="441"/>
      <c r="BD151" s="317"/>
      <c r="BE151" s="336"/>
    </row>
    <row r="152" spans="1:65" s="10" customFormat="1" ht="20.399999999999999">
      <c r="A152" s="143">
        <v>5</v>
      </c>
      <c r="B152" s="118" t="s">
        <v>408</v>
      </c>
      <c r="C152" s="246" t="s">
        <v>150</v>
      </c>
      <c r="D152" s="255" t="s">
        <v>550</v>
      </c>
      <c r="E152" s="246" t="s">
        <v>126</v>
      </c>
      <c r="F152" s="246" t="s">
        <v>417</v>
      </c>
      <c r="G152" s="144">
        <v>300</v>
      </c>
      <c r="H152" s="144">
        <v>285</v>
      </c>
      <c r="I152" s="124"/>
      <c r="J152" s="144">
        <v>15</v>
      </c>
      <c r="K152" s="470"/>
      <c r="L152" s="144"/>
      <c r="M152" s="144">
        <v>300</v>
      </c>
      <c r="N152" s="144">
        <v>285</v>
      </c>
      <c r="O152" s="144">
        <v>289</v>
      </c>
      <c r="P152" s="124"/>
      <c r="Q152" s="124"/>
      <c r="R152" s="124"/>
      <c r="S152" s="144"/>
      <c r="T152" s="381">
        <v>0.25</v>
      </c>
      <c r="U152" s="382"/>
      <c r="V152" s="415">
        <v>0.25</v>
      </c>
      <c r="W152" s="373">
        <v>35</v>
      </c>
      <c r="X152" s="373">
        <v>35</v>
      </c>
      <c r="Y152" s="373"/>
      <c r="Z152" s="373"/>
      <c r="AA152" s="373">
        <v>13.145</v>
      </c>
      <c r="AB152" s="373">
        <v>13.145</v>
      </c>
      <c r="AC152" s="375"/>
      <c r="AD152" s="375"/>
      <c r="AE152" s="373">
        <v>35</v>
      </c>
      <c r="AF152" s="373">
        <v>35</v>
      </c>
      <c r="AG152" s="375"/>
      <c r="AH152" s="375"/>
      <c r="AI152" s="375">
        <f t="shared" si="202"/>
        <v>285</v>
      </c>
      <c r="AJ152" s="375">
        <v>285</v>
      </c>
      <c r="AK152" s="375"/>
      <c r="AL152" s="375"/>
      <c r="AM152" s="375">
        <f t="shared" si="213"/>
        <v>0</v>
      </c>
      <c r="AN152" s="375">
        <f t="shared" si="214"/>
        <v>0</v>
      </c>
      <c r="AO152" s="375"/>
      <c r="AP152" s="375"/>
      <c r="AQ152" s="375"/>
      <c r="AR152" s="375">
        <f t="shared" si="215"/>
        <v>0</v>
      </c>
      <c r="AS152" s="375">
        <f t="shared" si="216"/>
        <v>0</v>
      </c>
      <c r="AT152" s="375">
        <f t="shared" si="217"/>
        <v>0</v>
      </c>
      <c r="AU152" s="375">
        <f t="shared" si="218"/>
        <v>0</v>
      </c>
      <c r="AV152" s="375">
        <f t="shared" si="219"/>
        <v>0</v>
      </c>
      <c r="AW152" s="375">
        <f t="shared" si="220"/>
        <v>0</v>
      </c>
      <c r="AX152" s="247"/>
      <c r="AZ152" s="441"/>
      <c r="BD152" s="317"/>
      <c r="BE152" s="336"/>
    </row>
    <row r="153" spans="1:65" s="10" customFormat="1" ht="26.4">
      <c r="A153" s="143">
        <v>6</v>
      </c>
      <c r="B153" s="118" t="s">
        <v>409</v>
      </c>
      <c r="C153" s="246" t="s">
        <v>124</v>
      </c>
      <c r="D153" s="255" t="s">
        <v>550</v>
      </c>
      <c r="E153" s="246" t="s">
        <v>126</v>
      </c>
      <c r="F153" s="246" t="s">
        <v>418</v>
      </c>
      <c r="G153" s="144">
        <v>300</v>
      </c>
      <c r="H153" s="144">
        <v>285</v>
      </c>
      <c r="I153" s="124"/>
      <c r="J153" s="144">
        <v>15</v>
      </c>
      <c r="K153" s="470"/>
      <c r="L153" s="144"/>
      <c r="M153" s="144">
        <v>300</v>
      </c>
      <c r="N153" s="144">
        <v>285</v>
      </c>
      <c r="O153" s="144">
        <v>297.68400000000003</v>
      </c>
      <c r="P153" s="124"/>
      <c r="Q153" s="124"/>
      <c r="R153" s="124"/>
      <c r="S153" s="144"/>
      <c r="T153" s="381">
        <v>1.6970000000000027</v>
      </c>
      <c r="U153" s="382"/>
      <c r="V153" s="415">
        <v>1.6970000000000027</v>
      </c>
      <c r="W153" s="373">
        <v>35</v>
      </c>
      <c r="X153" s="373">
        <v>35</v>
      </c>
      <c r="Y153" s="373"/>
      <c r="Z153" s="373"/>
      <c r="AA153" s="373">
        <v>32.345999999999997</v>
      </c>
      <c r="AB153" s="373">
        <v>32.345999999999997</v>
      </c>
      <c r="AC153" s="375"/>
      <c r="AD153" s="375"/>
      <c r="AE153" s="373">
        <v>35</v>
      </c>
      <c r="AF153" s="373">
        <v>35</v>
      </c>
      <c r="AG153" s="375"/>
      <c r="AH153" s="375"/>
      <c r="AI153" s="375">
        <f t="shared" si="202"/>
        <v>285</v>
      </c>
      <c r="AJ153" s="375">
        <v>285</v>
      </c>
      <c r="AK153" s="375"/>
      <c r="AL153" s="375"/>
      <c r="AM153" s="375">
        <f t="shared" si="213"/>
        <v>0</v>
      </c>
      <c r="AN153" s="375">
        <f t="shared" si="214"/>
        <v>0</v>
      </c>
      <c r="AO153" s="375"/>
      <c r="AP153" s="375"/>
      <c r="AQ153" s="375"/>
      <c r="AR153" s="375">
        <f t="shared" si="215"/>
        <v>0</v>
      </c>
      <c r="AS153" s="375">
        <f t="shared" si="216"/>
        <v>0</v>
      </c>
      <c r="AT153" s="375">
        <f t="shared" si="217"/>
        <v>0</v>
      </c>
      <c r="AU153" s="375">
        <f t="shared" si="218"/>
        <v>0</v>
      </c>
      <c r="AV153" s="375">
        <f t="shared" si="219"/>
        <v>0</v>
      </c>
      <c r="AW153" s="375">
        <f t="shared" si="220"/>
        <v>0</v>
      </c>
      <c r="AX153" s="247"/>
      <c r="AZ153" s="441"/>
      <c r="BD153" s="317"/>
      <c r="BE153" s="336"/>
    </row>
    <row r="154" spans="1:65" s="10" customFormat="1" ht="27.6">
      <c r="A154" s="141" t="s">
        <v>21</v>
      </c>
      <c r="B154" s="122" t="s">
        <v>42</v>
      </c>
      <c r="C154" s="361"/>
      <c r="D154" s="247"/>
      <c r="E154" s="361"/>
      <c r="F154" s="258"/>
      <c r="G154" s="142">
        <f>SUM(G155:G156)</f>
        <v>600.08300000000008</v>
      </c>
      <c r="H154" s="142">
        <f t="shared" ref="H154:AW154" si="221">SUM(H155:H156)</f>
        <v>570</v>
      </c>
      <c r="I154" s="142">
        <f t="shared" si="221"/>
        <v>0</v>
      </c>
      <c r="J154" s="142">
        <f t="shared" si="221"/>
        <v>30</v>
      </c>
      <c r="K154" s="468">
        <f t="shared" si="221"/>
        <v>0</v>
      </c>
      <c r="L154" s="142">
        <f t="shared" si="221"/>
        <v>0</v>
      </c>
      <c r="M154" s="150">
        <f t="shared" si="221"/>
        <v>600</v>
      </c>
      <c r="N154" s="150">
        <f t="shared" si="221"/>
        <v>570</v>
      </c>
      <c r="O154" s="142">
        <f t="shared" si="221"/>
        <v>122</v>
      </c>
      <c r="P154" s="142">
        <f t="shared" si="221"/>
        <v>122</v>
      </c>
      <c r="Q154" s="142">
        <f t="shared" si="221"/>
        <v>0</v>
      </c>
      <c r="R154" s="142">
        <f t="shared" si="221"/>
        <v>0</v>
      </c>
      <c r="S154" s="142">
        <f t="shared" si="221"/>
        <v>0</v>
      </c>
      <c r="T154" s="142">
        <f t="shared" si="221"/>
        <v>0</v>
      </c>
      <c r="U154" s="142">
        <f t="shared" si="221"/>
        <v>0</v>
      </c>
      <c r="V154" s="142">
        <f t="shared" si="221"/>
        <v>0</v>
      </c>
      <c r="W154" s="142">
        <f t="shared" si="221"/>
        <v>570</v>
      </c>
      <c r="X154" s="142">
        <f t="shared" si="221"/>
        <v>570</v>
      </c>
      <c r="Y154" s="142">
        <f t="shared" si="221"/>
        <v>0</v>
      </c>
      <c r="Z154" s="142">
        <f t="shared" si="221"/>
        <v>0</v>
      </c>
      <c r="AA154" s="142">
        <f t="shared" si="221"/>
        <v>0</v>
      </c>
      <c r="AB154" s="142">
        <f t="shared" si="221"/>
        <v>0</v>
      </c>
      <c r="AC154" s="142">
        <f t="shared" si="221"/>
        <v>0</v>
      </c>
      <c r="AD154" s="142">
        <f t="shared" si="221"/>
        <v>0</v>
      </c>
      <c r="AE154" s="142">
        <f t="shared" si="221"/>
        <v>570</v>
      </c>
      <c r="AF154" s="142">
        <f t="shared" si="221"/>
        <v>570</v>
      </c>
      <c r="AG154" s="142">
        <f t="shared" si="221"/>
        <v>0</v>
      </c>
      <c r="AH154" s="142">
        <f t="shared" si="221"/>
        <v>0</v>
      </c>
      <c r="AI154" s="142">
        <f t="shared" ref="AI154" si="222">SUM(AI155:AI156)</f>
        <v>570</v>
      </c>
      <c r="AJ154" s="142">
        <f t="shared" si="221"/>
        <v>570</v>
      </c>
      <c r="AK154" s="142">
        <f t="shared" si="221"/>
        <v>0</v>
      </c>
      <c r="AL154" s="142">
        <f t="shared" si="221"/>
        <v>0</v>
      </c>
      <c r="AM154" s="142">
        <f t="shared" si="221"/>
        <v>0</v>
      </c>
      <c r="AN154" s="142">
        <f t="shared" si="221"/>
        <v>0</v>
      </c>
      <c r="AO154" s="142">
        <f t="shared" si="221"/>
        <v>0</v>
      </c>
      <c r="AP154" s="142">
        <f t="shared" si="221"/>
        <v>0</v>
      </c>
      <c r="AQ154" s="142">
        <f t="shared" si="221"/>
        <v>0</v>
      </c>
      <c r="AR154" s="142">
        <f t="shared" ref="AR154" si="223">SUM(AR155:AR156)</f>
        <v>0</v>
      </c>
      <c r="AS154" s="142">
        <f t="shared" si="221"/>
        <v>0</v>
      </c>
      <c r="AT154" s="142">
        <f t="shared" si="221"/>
        <v>0</v>
      </c>
      <c r="AU154" s="142">
        <f t="shared" si="221"/>
        <v>0</v>
      </c>
      <c r="AV154" s="142">
        <f t="shared" si="221"/>
        <v>0</v>
      </c>
      <c r="AW154" s="142">
        <f t="shared" si="221"/>
        <v>0</v>
      </c>
      <c r="AX154" s="247"/>
      <c r="AZ154" s="441"/>
      <c r="BD154" s="317"/>
      <c r="BE154" s="336"/>
      <c r="BL154" s="395">
        <f>AA154/W154%</f>
        <v>0</v>
      </c>
    </row>
    <row r="155" spans="1:65" s="10" customFormat="1" ht="26.4">
      <c r="A155" s="143">
        <v>1</v>
      </c>
      <c r="B155" s="61" t="s">
        <v>410</v>
      </c>
      <c r="C155" s="204" t="s">
        <v>105</v>
      </c>
      <c r="D155" s="255" t="s">
        <v>550</v>
      </c>
      <c r="E155" s="246" t="s">
        <v>256</v>
      </c>
      <c r="F155" s="191" t="s">
        <v>419</v>
      </c>
      <c r="G155" s="149">
        <v>300.08300000000003</v>
      </c>
      <c r="H155" s="144">
        <v>285</v>
      </c>
      <c r="I155" s="124"/>
      <c r="J155" s="144">
        <v>15</v>
      </c>
      <c r="K155" s="470"/>
      <c r="L155" s="144"/>
      <c r="M155" s="144">
        <v>300</v>
      </c>
      <c r="N155" s="144">
        <v>285</v>
      </c>
      <c r="O155" s="144">
        <v>60</v>
      </c>
      <c r="P155" s="144">
        <v>60</v>
      </c>
      <c r="Q155" s="124"/>
      <c r="R155" s="124"/>
      <c r="S155" s="144"/>
      <c r="T155" s="382"/>
      <c r="U155" s="382"/>
      <c r="V155" s="415"/>
      <c r="W155" s="373">
        <v>285</v>
      </c>
      <c r="X155" s="373">
        <v>285</v>
      </c>
      <c r="Y155" s="373"/>
      <c r="Z155" s="373"/>
      <c r="AA155" s="382"/>
      <c r="AB155" s="382"/>
      <c r="AC155" s="382"/>
      <c r="AD155" s="375"/>
      <c r="AE155" s="373">
        <v>285</v>
      </c>
      <c r="AF155" s="373">
        <v>285</v>
      </c>
      <c r="AG155" s="375"/>
      <c r="AH155" s="375"/>
      <c r="AI155" s="375">
        <f t="shared" si="202"/>
        <v>285</v>
      </c>
      <c r="AJ155" s="375">
        <v>285</v>
      </c>
      <c r="AK155" s="375"/>
      <c r="AL155" s="375"/>
      <c r="AM155" s="375">
        <f t="shared" ref="AM155:AM156" si="224">AN155+AO155+AP155+AQ155</f>
        <v>0</v>
      </c>
      <c r="AN155" s="375">
        <f t="shared" ref="AN155:AN156" si="225">N155-AJ155</f>
        <v>0</v>
      </c>
      <c r="AO155" s="375"/>
      <c r="AP155" s="375"/>
      <c r="AQ155" s="375"/>
      <c r="AR155" s="375">
        <f t="shared" ref="AR155:AR156" si="226">AS155+AT155+AU155+AV155</f>
        <v>0</v>
      </c>
      <c r="AS155" s="375">
        <f t="shared" ref="AS155:AS156" si="227">AN155</f>
        <v>0</v>
      </c>
      <c r="AT155" s="375">
        <f t="shared" ref="AT155:AT156" si="228">AO155</f>
        <v>0</v>
      </c>
      <c r="AU155" s="375">
        <f t="shared" ref="AU155:AU156" si="229">AP155</f>
        <v>0</v>
      </c>
      <c r="AV155" s="375">
        <f t="shared" ref="AV155:AV156" si="230">AQ155</f>
        <v>0</v>
      </c>
      <c r="AW155" s="375">
        <f t="shared" ref="AW155:AW156" si="231">N155-AS155-AJ155</f>
        <v>0</v>
      </c>
      <c r="AX155" s="247"/>
      <c r="AZ155" s="441"/>
      <c r="BD155" s="317"/>
      <c r="BE155" s="336"/>
    </row>
    <row r="156" spans="1:65" s="10" customFormat="1" ht="26.4">
      <c r="A156" s="143">
        <v>2</v>
      </c>
      <c r="B156" s="61" t="s">
        <v>411</v>
      </c>
      <c r="C156" s="204" t="s">
        <v>412</v>
      </c>
      <c r="D156" s="255" t="s">
        <v>550</v>
      </c>
      <c r="E156" s="246" t="s">
        <v>256</v>
      </c>
      <c r="F156" s="191" t="s">
        <v>420</v>
      </c>
      <c r="G156" s="149">
        <v>300</v>
      </c>
      <c r="H156" s="144">
        <v>285</v>
      </c>
      <c r="I156" s="124"/>
      <c r="J156" s="144">
        <v>15</v>
      </c>
      <c r="K156" s="470"/>
      <c r="L156" s="144"/>
      <c r="M156" s="144">
        <v>300</v>
      </c>
      <c r="N156" s="144">
        <v>285</v>
      </c>
      <c r="O156" s="144">
        <v>62</v>
      </c>
      <c r="P156" s="144">
        <v>62</v>
      </c>
      <c r="Q156" s="124"/>
      <c r="R156" s="124"/>
      <c r="S156" s="144"/>
      <c r="T156" s="382"/>
      <c r="U156" s="382"/>
      <c r="V156" s="415"/>
      <c r="W156" s="373">
        <v>285</v>
      </c>
      <c r="X156" s="373">
        <v>285</v>
      </c>
      <c r="Y156" s="373"/>
      <c r="Z156" s="373"/>
      <c r="AA156" s="382"/>
      <c r="AB156" s="382"/>
      <c r="AC156" s="382"/>
      <c r="AD156" s="375"/>
      <c r="AE156" s="373">
        <v>285</v>
      </c>
      <c r="AF156" s="373">
        <v>285</v>
      </c>
      <c r="AG156" s="375"/>
      <c r="AH156" s="375"/>
      <c r="AI156" s="375">
        <f t="shared" si="202"/>
        <v>285</v>
      </c>
      <c r="AJ156" s="375">
        <v>285</v>
      </c>
      <c r="AK156" s="375"/>
      <c r="AL156" s="375"/>
      <c r="AM156" s="375">
        <f t="shared" si="224"/>
        <v>0</v>
      </c>
      <c r="AN156" s="375">
        <f t="shared" si="225"/>
        <v>0</v>
      </c>
      <c r="AO156" s="375"/>
      <c r="AP156" s="375"/>
      <c r="AQ156" s="375"/>
      <c r="AR156" s="375">
        <f t="shared" si="226"/>
        <v>0</v>
      </c>
      <c r="AS156" s="375">
        <f t="shared" si="227"/>
        <v>0</v>
      </c>
      <c r="AT156" s="375">
        <f t="shared" si="228"/>
        <v>0</v>
      </c>
      <c r="AU156" s="375">
        <f t="shared" si="229"/>
        <v>0</v>
      </c>
      <c r="AV156" s="375">
        <f t="shared" si="230"/>
        <v>0</v>
      </c>
      <c r="AW156" s="375">
        <f t="shared" si="231"/>
        <v>0</v>
      </c>
      <c r="AX156" s="247"/>
      <c r="AZ156" s="441"/>
      <c r="BD156" s="317"/>
      <c r="BE156" s="336"/>
    </row>
    <row r="157" spans="1:65" s="10" customFormat="1" ht="39.6">
      <c r="A157" s="152" t="s">
        <v>450</v>
      </c>
      <c r="B157" s="139" t="s">
        <v>447</v>
      </c>
      <c r="C157" s="247"/>
      <c r="D157" s="247"/>
      <c r="E157" s="247"/>
      <c r="F157" s="247"/>
      <c r="G157" s="150">
        <f>SUM(G158)</f>
        <v>8190</v>
      </c>
      <c r="H157" s="150">
        <f t="shared" ref="H157:AW157" si="232">SUM(H158)</f>
        <v>8190</v>
      </c>
      <c r="I157" s="150">
        <f t="shared" si="232"/>
        <v>0</v>
      </c>
      <c r="J157" s="150">
        <f t="shared" si="232"/>
        <v>0</v>
      </c>
      <c r="K157" s="477">
        <f t="shared" si="232"/>
        <v>0</v>
      </c>
      <c r="L157" s="150">
        <f t="shared" si="232"/>
        <v>0</v>
      </c>
      <c r="M157" s="150">
        <f t="shared" si="232"/>
        <v>8190</v>
      </c>
      <c r="N157" s="150">
        <f t="shared" si="232"/>
        <v>8190</v>
      </c>
      <c r="O157" s="150">
        <f t="shared" si="232"/>
        <v>0</v>
      </c>
      <c r="P157" s="150">
        <f t="shared" si="232"/>
        <v>0</v>
      </c>
      <c r="Q157" s="150">
        <f t="shared" si="232"/>
        <v>0</v>
      </c>
      <c r="R157" s="150">
        <f t="shared" si="232"/>
        <v>0</v>
      </c>
      <c r="S157" s="150">
        <f t="shared" si="232"/>
        <v>0</v>
      </c>
      <c r="T157" s="150">
        <f t="shared" si="232"/>
        <v>1506</v>
      </c>
      <c r="U157" s="150">
        <f t="shared" si="232"/>
        <v>0</v>
      </c>
      <c r="V157" s="150">
        <f t="shared" si="232"/>
        <v>1506</v>
      </c>
      <c r="W157" s="150">
        <f t="shared" si="232"/>
        <v>4218</v>
      </c>
      <c r="X157" s="150">
        <f t="shared" si="232"/>
        <v>4218</v>
      </c>
      <c r="Y157" s="150">
        <f t="shared" si="232"/>
        <v>0</v>
      </c>
      <c r="Z157" s="150">
        <f t="shared" si="232"/>
        <v>0</v>
      </c>
      <c r="AA157" s="150">
        <f t="shared" si="232"/>
        <v>0</v>
      </c>
      <c r="AB157" s="150">
        <f t="shared" si="232"/>
        <v>0</v>
      </c>
      <c r="AC157" s="150">
        <f t="shared" si="232"/>
        <v>0</v>
      </c>
      <c r="AD157" s="150">
        <f t="shared" si="232"/>
        <v>0</v>
      </c>
      <c r="AE157" s="150">
        <f t="shared" si="232"/>
        <v>4218</v>
      </c>
      <c r="AF157" s="150">
        <f t="shared" si="232"/>
        <v>4218</v>
      </c>
      <c r="AG157" s="150">
        <f t="shared" si="232"/>
        <v>0</v>
      </c>
      <c r="AH157" s="150">
        <f t="shared" si="232"/>
        <v>0</v>
      </c>
      <c r="AI157" s="150">
        <f t="shared" si="232"/>
        <v>5724</v>
      </c>
      <c r="AJ157" s="150">
        <f t="shared" si="232"/>
        <v>5724</v>
      </c>
      <c r="AK157" s="150">
        <f t="shared" si="232"/>
        <v>0</v>
      </c>
      <c r="AL157" s="150">
        <f t="shared" si="232"/>
        <v>0</v>
      </c>
      <c r="AM157" s="150">
        <f t="shared" si="232"/>
        <v>2466</v>
      </c>
      <c r="AN157" s="150">
        <f t="shared" si="232"/>
        <v>2466</v>
      </c>
      <c r="AO157" s="150">
        <f t="shared" si="232"/>
        <v>0</v>
      </c>
      <c r="AP157" s="150">
        <f t="shared" si="232"/>
        <v>0</v>
      </c>
      <c r="AQ157" s="150">
        <f t="shared" si="232"/>
        <v>0</v>
      </c>
      <c r="AR157" s="150">
        <f t="shared" si="232"/>
        <v>2466</v>
      </c>
      <c r="AS157" s="150">
        <f t="shared" si="232"/>
        <v>2466</v>
      </c>
      <c r="AT157" s="150">
        <f t="shared" si="232"/>
        <v>0</v>
      </c>
      <c r="AU157" s="150">
        <f t="shared" si="232"/>
        <v>0</v>
      </c>
      <c r="AV157" s="150">
        <f t="shared" si="232"/>
        <v>0</v>
      </c>
      <c r="AW157" s="150">
        <f t="shared" si="232"/>
        <v>0</v>
      </c>
      <c r="AX157" s="247"/>
      <c r="AZ157" s="441"/>
      <c r="BD157" s="317"/>
      <c r="BE157" s="336"/>
      <c r="BG157" s="336"/>
      <c r="BL157" s="395">
        <f>AA157/W157%</f>
        <v>0</v>
      </c>
      <c r="BM157" s="405">
        <f>U166+R166</f>
        <v>415.50100000000003</v>
      </c>
    </row>
    <row r="158" spans="1:65" s="10" customFormat="1" ht="26.4">
      <c r="A158" s="143" t="s">
        <v>449</v>
      </c>
      <c r="B158" s="140" t="s">
        <v>448</v>
      </c>
      <c r="C158" s="246" t="s">
        <v>149</v>
      </c>
      <c r="D158" s="247"/>
      <c r="E158" s="247"/>
      <c r="F158" s="247"/>
      <c r="G158" s="144">
        <v>8190</v>
      </c>
      <c r="H158" s="144">
        <v>8190</v>
      </c>
      <c r="I158" s="124"/>
      <c r="J158" s="124"/>
      <c r="K158" s="247"/>
      <c r="L158" s="124"/>
      <c r="M158" s="80">
        <v>8190</v>
      </c>
      <c r="N158" s="80">
        <v>8190</v>
      </c>
      <c r="O158" s="124"/>
      <c r="P158" s="124"/>
      <c r="Q158" s="124"/>
      <c r="R158" s="124"/>
      <c r="S158" s="144"/>
      <c r="T158" s="373">
        <v>1506</v>
      </c>
      <c r="U158" s="382"/>
      <c r="V158" s="415">
        <v>1506</v>
      </c>
      <c r="W158" s="373">
        <v>4218</v>
      </c>
      <c r="X158" s="373">
        <v>4218</v>
      </c>
      <c r="Y158" s="373"/>
      <c r="Z158" s="373"/>
      <c r="AA158" s="382"/>
      <c r="AB158" s="382"/>
      <c r="AC158" s="382"/>
      <c r="AD158" s="375"/>
      <c r="AE158" s="373">
        <v>4218</v>
      </c>
      <c r="AF158" s="373">
        <v>4218</v>
      </c>
      <c r="AG158" s="375"/>
      <c r="AH158" s="375"/>
      <c r="AI158" s="375">
        <f t="shared" si="202"/>
        <v>5724</v>
      </c>
      <c r="AJ158" s="375">
        <v>5724</v>
      </c>
      <c r="AK158" s="375"/>
      <c r="AL158" s="375"/>
      <c r="AM158" s="375">
        <f t="shared" ref="AM158" si="233">AN158+AO158+AP158+AQ158</f>
        <v>2466</v>
      </c>
      <c r="AN158" s="375">
        <f t="shared" ref="AN158" si="234">N158-AJ158</f>
        <v>2466</v>
      </c>
      <c r="AO158" s="375"/>
      <c r="AP158" s="375"/>
      <c r="AQ158" s="375"/>
      <c r="AR158" s="375">
        <f t="shared" ref="AR158" si="235">AS158+AT158+AU158+AV158</f>
        <v>2466</v>
      </c>
      <c r="AS158" s="375">
        <v>2466</v>
      </c>
      <c r="AT158" s="375">
        <f t="shared" ref="AT158" si="236">AO158</f>
        <v>0</v>
      </c>
      <c r="AU158" s="375">
        <f t="shared" ref="AU158" si="237">AP158</f>
        <v>0</v>
      </c>
      <c r="AV158" s="375">
        <f t="shared" ref="AV158" si="238">AQ158</f>
        <v>0</v>
      </c>
      <c r="AW158" s="375">
        <f t="shared" ref="AW158" si="239">N158-AS158-AJ158</f>
        <v>0</v>
      </c>
      <c r="AX158" s="439"/>
      <c r="AZ158" s="441"/>
      <c r="BD158" s="317"/>
      <c r="BE158" s="336"/>
    </row>
    <row r="159" spans="1:65" s="547" customFormat="1" ht="27.6">
      <c r="A159" s="560" t="s">
        <v>22</v>
      </c>
      <c r="B159" s="522" t="s">
        <v>65</v>
      </c>
      <c r="C159" s="543"/>
      <c r="D159" s="543"/>
      <c r="E159" s="543"/>
      <c r="F159" s="543"/>
      <c r="G159" s="544">
        <f>SUM(G160:G165)</f>
        <v>1800</v>
      </c>
      <c r="H159" s="544">
        <f t="shared" ref="H159:AW159" si="240">SUM(H160:H165)</f>
        <v>1710</v>
      </c>
      <c r="I159" s="544">
        <f t="shared" si="240"/>
        <v>0</v>
      </c>
      <c r="J159" s="544">
        <f t="shared" si="240"/>
        <v>90</v>
      </c>
      <c r="K159" s="545">
        <f t="shared" si="240"/>
        <v>0</v>
      </c>
      <c r="L159" s="544">
        <f t="shared" si="240"/>
        <v>0</v>
      </c>
      <c r="M159" s="546">
        <f t="shared" si="240"/>
        <v>1800</v>
      </c>
      <c r="N159" s="546">
        <f t="shared" si="240"/>
        <v>1710</v>
      </c>
      <c r="O159" s="544">
        <f t="shared" si="240"/>
        <v>0</v>
      </c>
      <c r="P159" s="544">
        <f t="shared" si="240"/>
        <v>0</v>
      </c>
      <c r="Q159" s="544">
        <f t="shared" si="240"/>
        <v>0</v>
      </c>
      <c r="R159" s="544">
        <f t="shared" si="240"/>
        <v>0</v>
      </c>
      <c r="S159" s="544">
        <f t="shared" si="240"/>
        <v>0</v>
      </c>
      <c r="T159" s="544">
        <f t="shared" si="240"/>
        <v>0</v>
      </c>
      <c r="U159" s="544">
        <f t="shared" si="240"/>
        <v>0</v>
      </c>
      <c r="V159" s="544">
        <f t="shared" si="240"/>
        <v>0</v>
      </c>
      <c r="W159" s="544">
        <f t="shared" si="240"/>
        <v>0</v>
      </c>
      <c r="X159" s="544">
        <f t="shared" si="240"/>
        <v>0</v>
      </c>
      <c r="Y159" s="544">
        <f t="shared" si="240"/>
        <v>0</v>
      </c>
      <c r="Z159" s="544">
        <f t="shared" si="240"/>
        <v>0</v>
      </c>
      <c r="AA159" s="544">
        <f t="shared" si="240"/>
        <v>0</v>
      </c>
      <c r="AB159" s="544">
        <f t="shared" si="240"/>
        <v>0</v>
      </c>
      <c r="AC159" s="544">
        <f t="shared" si="240"/>
        <v>0</v>
      </c>
      <c r="AD159" s="544">
        <f t="shared" si="240"/>
        <v>0</v>
      </c>
      <c r="AE159" s="544">
        <f t="shared" si="240"/>
        <v>0</v>
      </c>
      <c r="AF159" s="544">
        <f t="shared" si="240"/>
        <v>0</v>
      </c>
      <c r="AG159" s="544">
        <f t="shared" si="240"/>
        <v>0</v>
      </c>
      <c r="AH159" s="544">
        <f t="shared" si="240"/>
        <v>0</v>
      </c>
      <c r="AI159" s="544">
        <f t="shared" ref="AI159" si="241">SUM(AI160:AI165)</f>
        <v>0</v>
      </c>
      <c r="AJ159" s="544">
        <f t="shared" si="240"/>
        <v>0</v>
      </c>
      <c r="AK159" s="544">
        <f t="shared" si="240"/>
        <v>0</v>
      </c>
      <c r="AL159" s="544">
        <f t="shared" si="240"/>
        <v>0</v>
      </c>
      <c r="AM159" s="544">
        <f t="shared" si="240"/>
        <v>1710</v>
      </c>
      <c r="AN159" s="544">
        <f t="shared" si="240"/>
        <v>1710</v>
      </c>
      <c r="AO159" s="544">
        <f t="shared" si="240"/>
        <v>0</v>
      </c>
      <c r="AP159" s="544">
        <f t="shared" si="240"/>
        <v>0</v>
      </c>
      <c r="AQ159" s="544">
        <f t="shared" si="240"/>
        <v>0</v>
      </c>
      <c r="AR159" s="544">
        <f t="shared" ref="AR159" si="242">SUM(AR160:AR165)</f>
        <v>1710</v>
      </c>
      <c r="AS159" s="544">
        <f t="shared" si="240"/>
        <v>1710</v>
      </c>
      <c r="AT159" s="544">
        <f t="shared" si="240"/>
        <v>0</v>
      </c>
      <c r="AU159" s="544">
        <f t="shared" si="240"/>
        <v>0</v>
      </c>
      <c r="AV159" s="544">
        <f t="shared" si="240"/>
        <v>0</v>
      </c>
      <c r="AW159" s="544">
        <f t="shared" si="240"/>
        <v>0</v>
      </c>
      <c r="AX159" s="543"/>
      <c r="AZ159" s="548"/>
      <c r="BD159" s="549"/>
      <c r="BE159" s="550"/>
    </row>
    <row r="160" spans="1:65" s="547" customFormat="1" ht="16.2">
      <c r="A160" s="564" t="s">
        <v>449</v>
      </c>
      <c r="B160" s="569" t="s">
        <v>451</v>
      </c>
      <c r="C160" s="570" t="s">
        <v>232</v>
      </c>
      <c r="D160" s="567" t="s">
        <v>550</v>
      </c>
      <c r="E160" s="543"/>
      <c r="F160" s="543"/>
      <c r="G160" s="571">
        <v>300</v>
      </c>
      <c r="H160" s="533">
        <v>285</v>
      </c>
      <c r="I160" s="554"/>
      <c r="J160" s="533">
        <v>15</v>
      </c>
      <c r="K160" s="572"/>
      <c r="L160" s="533"/>
      <c r="M160" s="533">
        <v>300</v>
      </c>
      <c r="N160" s="533">
        <v>285</v>
      </c>
      <c r="O160" s="554"/>
      <c r="P160" s="554"/>
      <c r="Q160" s="554"/>
      <c r="R160" s="554"/>
      <c r="S160" s="554"/>
      <c r="T160" s="556"/>
      <c r="U160" s="556"/>
      <c r="V160" s="556"/>
      <c r="W160" s="556"/>
      <c r="X160" s="556"/>
      <c r="Y160" s="556"/>
      <c r="Z160" s="556"/>
      <c r="AA160" s="556"/>
      <c r="AB160" s="556"/>
      <c r="AC160" s="556"/>
      <c r="AD160" s="556"/>
      <c r="AE160" s="556"/>
      <c r="AF160" s="556"/>
      <c r="AG160" s="556"/>
      <c r="AH160" s="556"/>
      <c r="AI160" s="539">
        <f t="shared" si="202"/>
        <v>0</v>
      </c>
      <c r="AJ160" s="556"/>
      <c r="AK160" s="556"/>
      <c r="AL160" s="556"/>
      <c r="AM160" s="539">
        <f t="shared" ref="AM160:AM165" si="243">AN160+AO160+AP160+AQ160</f>
        <v>285</v>
      </c>
      <c r="AN160" s="539">
        <f t="shared" ref="AN160:AN165" si="244">N160-AJ160</f>
        <v>285</v>
      </c>
      <c r="AO160" s="556"/>
      <c r="AP160" s="556"/>
      <c r="AQ160" s="556"/>
      <c r="AR160" s="539">
        <f t="shared" ref="AR160:AR165" si="245">AS160+AT160+AU160+AV160</f>
        <v>285</v>
      </c>
      <c r="AS160" s="539">
        <f t="shared" ref="AS160:AS165" si="246">AN160</f>
        <v>285</v>
      </c>
      <c r="AT160" s="539">
        <f t="shared" ref="AT160:AT165" si="247">AO160</f>
        <v>0</v>
      </c>
      <c r="AU160" s="539">
        <f t="shared" ref="AU160:AU165" si="248">AP160</f>
        <v>0</v>
      </c>
      <c r="AV160" s="539">
        <f t="shared" ref="AV160:AV165" si="249">AQ160</f>
        <v>0</v>
      </c>
      <c r="AW160" s="539">
        <f t="shared" ref="AW160:AW165" si="250">N160-AS160-AJ160</f>
        <v>0</v>
      </c>
      <c r="AX160" s="543"/>
      <c r="AZ160" s="548"/>
      <c r="BD160" s="549"/>
      <c r="BE160" s="550"/>
    </row>
    <row r="161" spans="1:64" s="547" customFormat="1" ht="16.2">
      <c r="A161" s="564">
        <v>2</v>
      </c>
      <c r="B161" s="569" t="s">
        <v>452</v>
      </c>
      <c r="C161" s="570" t="s">
        <v>232</v>
      </c>
      <c r="D161" s="567" t="s">
        <v>550</v>
      </c>
      <c r="E161" s="543"/>
      <c r="F161" s="543"/>
      <c r="G161" s="571">
        <v>300</v>
      </c>
      <c r="H161" s="533">
        <v>285</v>
      </c>
      <c r="I161" s="554"/>
      <c r="J161" s="533">
        <v>15</v>
      </c>
      <c r="K161" s="572"/>
      <c r="L161" s="533"/>
      <c r="M161" s="533">
        <v>300</v>
      </c>
      <c r="N161" s="533">
        <v>285</v>
      </c>
      <c r="O161" s="554"/>
      <c r="P161" s="554"/>
      <c r="Q161" s="554"/>
      <c r="R161" s="554"/>
      <c r="S161" s="554"/>
      <c r="T161" s="556"/>
      <c r="U161" s="556"/>
      <c r="V161" s="556"/>
      <c r="W161" s="556"/>
      <c r="X161" s="556"/>
      <c r="Y161" s="556"/>
      <c r="Z161" s="556"/>
      <c r="AA161" s="556"/>
      <c r="AB161" s="556"/>
      <c r="AC161" s="556"/>
      <c r="AD161" s="556"/>
      <c r="AE161" s="556"/>
      <c r="AF161" s="556"/>
      <c r="AG161" s="556"/>
      <c r="AH161" s="556"/>
      <c r="AI161" s="539">
        <f t="shared" si="202"/>
        <v>0</v>
      </c>
      <c r="AJ161" s="556"/>
      <c r="AK161" s="556"/>
      <c r="AL161" s="556"/>
      <c r="AM161" s="539">
        <f t="shared" si="243"/>
        <v>285</v>
      </c>
      <c r="AN161" s="539">
        <f t="shared" si="244"/>
        <v>285</v>
      </c>
      <c r="AO161" s="556"/>
      <c r="AP161" s="556"/>
      <c r="AQ161" s="556"/>
      <c r="AR161" s="539">
        <f t="shared" si="245"/>
        <v>285</v>
      </c>
      <c r="AS161" s="539">
        <f t="shared" si="246"/>
        <v>285</v>
      </c>
      <c r="AT161" s="539">
        <f t="shared" si="247"/>
        <v>0</v>
      </c>
      <c r="AU161" s="539">
        <f t="shared" si="248"/>
        <v>0</v>
      </c>
      <c r="AV161" s="539">
        <f t="shared" si="249"/>
        <v>0</v>
      </c>
      <c r="AW161" s="539">
        <f t="shared" si="250"/>
        <v>0</v>
      </c>
      <c r="AX161" s="543"/>
      <c r="AZ161" s="548"/>
      <c r="BD161" s="549"/>
      <c r="BE161" s="550"/>
    </row>
    <row r="162" spans="1:64" s="547" customFormat="1" ht="26.4">
      <c r="A162" s="564" t="s">
        <v>457</v>
      </c>
      <c r="B162" s="551" t="s">
        <v>453</v>
      </c>
      <c r="C162" s="570" t="s">
        <v>232</v>
      </c>
      <c r="D162" s="567" t="s">
        <v>550</v>
      </c>
      <c r="E162" s="543"/>
      <c r="F162" s="543"/>
      <c r="G162" s="571">
        <v>300</v>
      </c>
      <c r="H162" s="533">
        <v>285</v>
      </c>
      <c r="I162" s="554"/>
      <c r="J162" s="533">
        <v>15</v>
      </c>
      <c r="K162" s="572"/>
      <c r="L162" s="533"/>
      <c r="M162" s="533">
        <v>300</v>
      </c>
      <c r="N162" s="533">
        <v>285</v>
      </c>
      <c r="O162" s="554"/>
      <c r="P162" s="554"/>
      <c r="Q162" s="554"/>
      <c r="R162" s="554"/>
      <c r="S162" s="554"/>
      <c r="T162" s="556"/>
      <c r="U162" s="556"/>
      <c r="V162" s="556"/>
      <c r="W162" s="556"/>
      <c r="X162" s="556"/>
      <c r="Y162" s="556"/>
      <c r="Z162" s="556"/>
      <c r="AA162" s="556"/>
      <c r="AB162" s="556"/>
      <c r="AC162" s="556"/>
      <c r="AD162" s="556"/>
      <c r="AE162" s="556"/>
      <c r="AF162" s="556"/>
      <c r="AG162" s="556"/>
      <c r="AH162" s="556"/>
      <c r="AI162" s="539">
        <f t="shared" si="202"/>
        <v>0</v>
      </c>
      <c r="AJ162" s="556"/>
      <c r="AK162" s="556"/>
      <c r="AL162" s="556"/>
      <c r="AM162" s="539">
        <f t="shared" si="243"/>
        <v>285</v>
      </c>
      <c r="AN162" s="539">
        <f t="shared" si="244"/>
        <v>285</v>
      </c>
      <c r="AO162" s="556"/>
      <c r="AP162" s="556"/>
      <c r="AQ162" s="556"/>
      <c r="AR162" s="539">
        <f t="shared" si="245"/>
        <v>285</v>
      </c>
      <c r="AS162" s="539">
        <f t="shared" si="246"/>
        <v>285</v>
      </c>
      <c r="AT162" s="539">
        <f t="shared" si="247"/>
        <v>0</v>
      </c>
      <c r="AU162" s="539">
        <f t="shared" si="248"/>
        <v>0</v>
      </c>
      <c r="AV162" s="539">
        <f t="shared" si="249"/>
        <v>0</v>
      </c>
      <c r="AW162" s="539">
        <f t="shared" si="250"/>
        <v>0</v>
      </c>
      <c r="AX162" s="543"/>
      <c r="AZ162" s="548"/>
      <c r="BD162" s="549"/>
      <c r="BE162" s="550"/>
    </row>
    <row r="163" spans="1:64" s="547" customFormat="1" ht="16.2">
      <c r="A163" s="564">
        <v>3</v>
      </c>
      <c r="B163" s="569" t="s">
        <v>454</v>
      </c>
      <c r="C163" s="570" t="s">
        <v>229</v>
      </c>
      <c r="D163" s="567" t="s">
        <v>550</v>
      </c>
      <c r="E163" s="543"/>
      <c r="F163" s="543"/>
      <c r="G163" s="571">
        <v>300</v>
      </c>
      <c r="H163" s="533">
        <v>285</v>
      </c>
      <c r="I163" s="554"/>
      <c r="J163" s="533">
        <v>15</v>
      </c>
      <c r="K163" s="572"/>
      <c r="L163" s="533"/>
      <c r="M163" s="533">
        <v>300</v>
      </c>
      <c r="N163" s="533">
        <v>285</v>
      </c>
      <c r="O163" s="554"/>
      <c r="P163" s="554"/>
      <c r="Q163" s="554"/>
      <c r="R163" s="554"/>
      <c r="S163" s="554"/>
      <c r="T163" s="556"/>
      <c r="U163" s="556"/>
      <c r="V163" s="556"/>
      <c r="W163" s="556"/>
      <c r="X163" s="556"/>
      <c r="Y163" s="556"/>
      <c r="Z163" s="556"/>
      <c r="AA163" s="556"/>
      <c r="AB163" s="556"/>
      <c r="AC163" s="556"/>
      <c r="AD163" s="556"/>
      <c r="AE163" s="556"/>
      <c r="AF163" s="556"/>
      <c r="AG163" s="556"/>
      <c r="AH163" s="556"/>
      <c r="AI163" s="539">
        <f t="shared" si="202"/>
        <v>0</v>
      </c>
      <c r="AJ163" s="556"/>
      <c r="AK163" s="556"/>
      <c r="AL163" s="556"/>
      <c r="AM163" s="539">
        <f t="shared" si="243"/>
        <v>285</v>
      </c>
      <c r="AN163" s="539">
        <f t="shared" si="244"/>
        <v>285</v>
      </c>
      <c r="AO163" s="556"/>
      <c r="AP163" s="556"/>
      <c r="AQ163" s="556"/>
      <c r="AR163" s="539">
        <f t="shared" si="245"/>
        <v>285</v>
      </c>
      <c r="AS163" s="539">
        <f t="shared" si="246"/>
        <v>285</v>
      </c>
      <c r="AT163" s="539">
        <f t="shared" si="247"/>
        <v>0</v>
      </c>
      <c r="AU163" s="539">
        <f t="shared" si="248"/>
        <v>0</v>
      </c>
      <c r="AV163" s="539">
        <f t="shared" si="249"/>
        <v>0</v>
      </c>
      <c r="AW163" s="539">
        <f t="shared" si="250"/>
        <v>0</v>
      </c>
      <c r="AX163" s="543"/>
      <c r="AZ163" s="548"/>
      <c r="BD163" s="549"/>
      <c r="BE163" s="550"/>
    </row>
    <row r="164" spans="1:64" s="547" customFormat="1" ht="26.4">
      <c r="A164" s="564" t="s">
        <v>301</v>
      </c>
      <c r="B164" s="551" t="s">
        <v>455</v>
      </c>
      <c r="C164" s="570" t="s">
        <v>350</v>
      </c>
      <c r="D164" s="567" t="s">
        <v>550</v>
      </c>
      <c r="E164" s="543"/>
      <c r="F164" s="543"/>
      <c r="G164" s="571">
        <v>300</v>
      </c>
      <c r="H164" s="533">
        <v>285</v>
      </c>
      <c r="I164" s="554"/>
      <c r="J164" s="533">
        <v>15</v>
      </c>
      <c r="K164" s="572"/>
      <c r="L164" s="533"/>
      <c r="M164" s="533">
        <v>300</v>
      </c>
      <c r="N164" s="533">
        <v>285</v>
      </c>
      <c r="O164" s="554"/>
      <c r="P164" s="554"/>
      <c r="Q164" s="554"/>
      <c r="R164" s="554"/>
      <c r="S164" s="554"/>
      <c r="T164" s="556"/>
      <c r="U164" s="556"/>
      <c r="V164" s="556"/>
      <c r="W164" s="556"/>
      <c r="X164" s="556"/>
      <c r="Y164" s="556"/>
      <c r="Z164" s="556"/>
      <c r="AA164" s="556"/>
      <c r="AB164" s="556"/>
      <c r="AC164" s="556"/>
      <c r="AD164" s="556"/>
      <c r="AE164" s="556"/>
      <c r="AF164" s="556"/>
      <c r="AG164" s="556"/>
      <c r="AH164" s="556"/>
      <c r="AI164" s="539">
        <f t="shared" si="202"/>
        <v>0</v>
      </c>
      <c r="AJ164" s="556"/>
      <c r="AK164" s="556"/>
      <c r="AL164" s="556"/>
      <c r="AM164" s="539">
        <f t="shared" si="243"/>
        <v>285</v>
      </c>
      <c r="AN164" s="539">
        <f t="shared" si="244"/>
        <v>285</v>
      </c>
      <c r="AO164" s="556"/>
      <c r="AP164" s="556"/>
      <c r="AQ164" s="556"/>
      <c r="AR164" s="539">
        <f t="shared" si="245"/>
        <v>285</v>
      </c>
      <c r="AS164" s="539">
        <f t="shared" si="246"/>
        <v>285</v>
      </c>
      <c r="AT164" s="539">
        <f t="shared" si="247"/>
        <v>0</v>
      </c>
      <c r="AU164" s="539">
        <f t="shared" si="248"/>
        <v>0</v>
      </c>
      <c r="AV164" s="539">
        <f t="shared" si="249"/>
        <v>0</v>
      </c>
      <c r="AW164" s="539">
        <f t="shared" si="250"/>
        <v>0</v>
      </c>
      <c r="AX164" s="543"/>
      <c r="AZ164" s="548"/>
      <c r="BD164" s="549"/>
      <c r="BE164" s="550"/>
    </row>
    <row r="165" spans="1:64" s="547" customFormat="1" ht="20.25" customHeight="1">
      <c r="A165" s="564">
        <v>4</v>
      </c>
      <c r="B165" s="569" t="s">
        <v>456</v>
      </c>
      <c r="C165" s="570" t="s">
        <v>350</v>
      </c>
      <c r="D165" s="567" t="s">
        <v>550</v>
      </c>
      <c r="E165" s="543"/>
      <c r="F165" s="543"/>
      <c r="G165" s="571">
        <v>300</v>
      </c>
      <c r="H165" s="533">
        <v>285</v>
      </c>
      <c r="I165" s="554"/>
      <c r="J165" s="533">
        <v>15</v>
      </c>
      <c r="K165" s="572"/>
      <c r="L165" s="533"/>
      <c r="M165" s="533">
        <v>300</v>
      </c>
      <c r="N165" s="533">
        <v>285</v>
      </c>
      <c r="O165" s="554"/>
      <c r="P165" s="554"/>
      <c r="Q165" s="554"/>
      <c r="R165" s="554"/>
      <c r="S165" s="554"/>
      <c r="T165" s="556"/>
      <c r="U165" s="556"/>
      <c r="V165" s="556"/>
      <c r="W165" s="556"/>
      <c r="X165" s="556"/>
      <c r="Y165" s="556"/>
      <c r="Z165" s="556"/>
      <c r="AA165" s="556"/>
      <c r="AB165" s="556"/>
      <c r="AC165" s="556"/>
      <c r="AD165" s="556"/>
      <c r="AE165" s="556"/>
      <c r="AF165" s="556"/>
      <c r="AG165" s="556"/>
      <c r="AH165" s="556"/>
      <c r="AI165" s="539">
        <f t="shared" si="202"/>
        <v>0</v>
      </c>
      <c r="AJ165" s="556"/>
      <c r="AK165" s="556"/>
      <c r="AL165" s="556"/>
      <c r="AM165" s="539">
        <f t="shared" si="243"/>
        <v>285</v>
      </c>
      <c r="AN165" s="539">
        <f t="shared" si="244"/>
        <v>285</v>
      </c>
      <c r="AO165" s="556"/>
      <c r="AP165" s="556"/>
      <c r="AQ165" s="556"/>
      <c r="AR165" s="539">
        <f t="shared" si="245"/>
        <v>285</v>
      </c>
      <c r="AS165" s="539">
        <f t="shared" si="246"/>
        <v>285</v>
      </c>
      <c r="AT165" s="539">
        <f t="shared" si="247"/>
        <v>0</v>
      </c>
      <c r="AU165" s="539">
        <f t="shared" si="248"/>
        <v>0</v>
      </c>
      <c r="AV165" s="539">
        <f t="shared" si="249"/>
        <v>0</v>
      </c>
      <c r="AW165" s="539">
        <f t="shared" si="250"/>
        <v>0</v>
      </c>
      <c r="AX165" s="543"/>
      <c r="AZ165" s="548"/>
      <c r="BD165" s="549"/>
      <c r="BE165" s="550"/>
    </row>
    <row r="166" spans="1:64" s="10" customFormat="1" ht="16.2">
      <c r="A166" s="145"/>
      <c r="B166" s="129" t="s">
        <v>458</v>
      </c>
      <c r="C166" s="254"/>
      <c r="D166" s="254"/>
      <c r="E166" s="260"/>
      <c r="F166" s="260"/>
      <c r="G166" s="157">
        <f>G167+G177+G179+G186</f>
        <v>86258</v>
      </c>
      <c r="H166" s="157">
        <f t="shared" ref="H166:AW166" si="251">H167+H177+H179+H186</f>
        <v>86258</v>
      </c>
      <c r="I166" s="157">
        <f t="shared" si="251"/>
        <v>0</v>
      </c>
      <c r="J166" s="157">
        <f t="shared" si="251"/>
        <v>0</v>
      </c>
      <c r="K166" s="478">
        <f t="shared" si="251"/>
        <v>0</v>
      </c>
      <c r="L166" s="157">
        <f t="shared" si="251"/>
        <v>3044.9700000000003</v>
      </c>
      <c r="M166" s="360">
        <f t="shared" si="251"/>
        <v>86258</v>
      </c>
      <c r="N166" s="360">
        <f t="shared" si="251"/>
        <v>86258</v>
      </c>
      <c r="O166" s="157">
        <f t="shared" si="251"/>
        <v>40137.733</v>
      </c>
      <c r="P166" s="157">
        <f t="shared" si="251"/>
        <v>5761.1469999999999</v>
      </c>
      <c r="Q166" s="157">
        <f t="shared" si="251"/>
        <v>0.10500000000001819</v>
      </c>
      <c r="R166" s="488">
        <f t="shared" si="251"/>
        <v>0.105</v>
      </c>
      <c r="S166" s="157">
        <f t="shared" si="251"/>
        <v>0.10500000000001819</v>
      </c>
      <c r="T166" s="157">
        <f t="shared" si="251"/>
        <v>1870.2501360000003</v>
      </c>
      <c r="U166" s="157">
        <f t="shared" si="251"/>
        <v>415.39600000000002</v>
      </c>
      <c r="V166" s="157">
        <f t="shared" si="251"/>
        <v>1870.2501360000003</v>
      </c>
      <c r="W166" s="157">
        <f t="shared" si="251"/>
        <v>23331</v>
      </c>
      <c r="X166" s="157">
        <f t="shared" si="251"/>
        <v>23331</v>
      </c>
      <c r="Y166" s="157">
        <f t="shared" si="251"/>
        <v>0</v>
      </c>
      <c r="Z166" s="157">
        <f t="shared" si="251"/>
        <v>0</v>
      </c>
      <c r="AA166" s="157">
        <f t="shared" si="251"/>
        <v>12039.272918999999</v>
      </c>
      <c r="AB166" s="157">
        <f t="shared" si="251"/>
        <v>12039.272918999999</v>
      </c>
      <c r="AC166" s="157">
        <f t="shared" si="251"/>
        <v>0</v>
      </c>
      <c r="AD166" s="157">
        <f t="shared" si="251"/>
        <v>0</v>
      </c>
      <c r="AE166" s="157">
        <f t="shared" si="251"/>
        <v>23331</v>
      </c>
      <c r="AF166" s="157">
        <f t="shared" si="251"/>
        <v>23331</v>
      </c>
      <c r="AG166" s="157">
        <f t="shared" si="251"/>
        <v>0</v>
      </c>
      <c r="AH166" s="157">
        <f t="shared" si="251"/>
        <v>0</v>
      </c>
      <c r="AI166" s="157">
        <f t="shared" si="251"/>
        <v>59504</v>
      </c>
      <c r="AJ166" s="157">
        <f t="shared" ref="AJ166:AN166" si="252">AJ167+AJ177+AJ179+AJ186</f>
        <v>59504</v>
      </c>
      <c r="AK166" s="157">
        <f t="shared" si="252"/>
        <v>0</v>
      </c>
      <c r="AL166" s="157">
        <f t="shared" si="252"/>
        <v>0</v>
      </c>
      <c r="AM166" s="157">
        <f t="shared" si="252"/>
        <v>25555.964</v>
      </c>
      <c r="AN166" s="157">
        <f t="shared" si="252"/>
        <v>25555.964</v>
      </c>
      <c r="AO166" s="157">
        <f t="shared" si="251"/>
        <v>0</v>
      </c>
      <c r="AP166" s="157">
        <f t="shared" si="251"/>
        <v>0</v>
      </c>
      <c r="AQ166" s="157">
        <f t="shared" si="251"/>
        <v>0</v>
      </c>
      <c r="AR166" s="157">
        <f t="shared" ref="AR166" si="253">AR167+AR177+AR179+AR186</f>
        <v>25555</v>
      </c>
      <c r="AS166" s="157">
        <f t="shared" si="251"/>
        <v>25555</v>
      </c>
      <c r="AT166" s="157">
        <f t="shared" si="251"/>
        <v>0</v>
      </c>
      <c r="AU166" s="157">
        <f t="shared" si="251"/>
        <v>0</v>
      </c>
      <c r="AV166" s="157">
        <f t="shared" si="251"/>
        <v>0</v>
      </c>
      <c r="AW166" s="157">
        <f t="shared" si="251"/>
        <v>1198.9999999999998</v>
      </c>
      <c r="AX166" s="260"/>
      <c r="AZ166" s="441">
        <v>27309</v>
      </c>
      <c r="BD166" s="317"/>
      <c r="BE166" s="336"/>
      <c r="BL166" s="395">
        <f>AA166/W166%</f>
        <v>51.602044142985726</v>
      </c>
    </row>
    <row r="167" spans="1:64" s="10" customFormat="1" ht="30" customHeight="1">
      <c r="A167" s="141" t="s">
        <v>19</v>
      </c>
      <c r="B167" s="122" t="s">
        <v>40</v>
      </c>
      <c r="C167" s="247"/>
      <c r="D167" s="247"/>
      <c r="E167" s="247"/>
      <c r="F167" s="247"/>
      <c r="G167" s="142">
        <f>SUM(G168:G176)</f>
        <v>44004</v>
      </c>
      <c r="H167" s="142">
        <f t="shared" ref="H167:AW167" si="254">SUM(H168:H176)</f>
        <v>44004</v>
      </c>
      <c r="I167" s="142">
        <f t="shared" si="254"/>
        <v>0</v>
      </c>
      <c r="J167" s="142">
        <f t="shared" si="254"/>
        <v>0</v>
      </c>
      <c r="K167" s="468">
        <f t="shared" si="254"/>
        <v>0</v>
      </c>
      <c r="L167" s="142">
        <f t="shared" si="254"/>
        <v>3044.9700000000003</v>
      </c>
      <c r="M167" s="150">
        <f t="shared" si="254"/>
        <v>44004</v>
      </c>
      <c r="N167" s="150">
        <f t="shared" si="254"/>
        <v>44004</v>
      </c>
      <c r="O167" s="142">
        <f t="shared" si="254"/>
        <v>31724.585999999999</v>
      </c>
      <c r="P167" s="142">
        <f t="shared" si="254"/>
        <v>2848</v>
      </c>
      <c r="Q167" s="142">
        <f t="shared" si="254"/>
        <v>0.10500000000001819</v>
      </c>
      <c r="R167" s="142">
        <f t="shared" si="254"/>
        <v>0.105</v>
      </c>
      <c r="S167" s="142">
        <f t="shared" si="254"/>
        <v>0.10500000000001819</v>
      </c>
      <c r="T167" s="142">
        <f t="shared" si="254"/>
        <v>1870.2501360000003</v>
      </c>
      <c r="U167" s="142">
        <f t="shared" si="254"/>
        <v>415.39600000000002</v>
      </c>
      <c r="V167" s="142">
        <f t="shared" si="254"/>
        <v>1870.2501360000003</v>
      </c>
      <c r="W167" s="142">
        <f t="shared" si="254"/>
        <v>9707.9639999999999</v>
      </c>
      <c r="X167" s="142">
        <f t="shared" si="254"/>
        <v>9707.9639999999999</v>
      </c>
      <c r="Y167" s="142">
        <f t="shared" si="254"/>
        <v>0</v>
      </c>
      <c r="Z167" s="142">
        <f t="shared" si="254"/>
        <v>0</v>
      </c>
      <c r="AA167" s="142">
        <f t="shared" si="254"/>
        <v>2578.0999190000002</v>
      </c>
      <c r="AB167" s="142">
        <f t="shared" si="254"/>
        <v>2578.0999190000002</v>
      </c>
      <c r="AC167" s="142">
        <f t="shared" si="254"/>
        <v>0</v>
      </c>
      <c r="AD167" s="142">
        <f t="shared" si="254"/>
        <v>0</v>
      </c>
      <c r="AE167" s="142">
        <f t="shared" si="254"/>
        <v>9707.9639999999999</v>
      </c>
      <c r="AF167" s="142">
        <f t="shared" si="254"/>
        <v>9707.9639999999999</v>
      </c>
      <c r="AG167" s="142">
        <f t="shared" si="254"/>
        <v>0</v>
      </c>
      <c r="AH167" s="142">
        <f t="shared" si="254"/>
        <v>0</v>
      </c>
      <c r="AI167" s="142">
        <f t="shared" si="254"/>
        <v>42880.964</v>
      </c>
      <c r="AJ167" s="142">
        <f t="shared" ref="AJ167:AN167" si="255">SUM(AJ168:AJ176)</f>
        <v>42880.964</v>
      </c>
      <c r="AK167" s="142">
        <f t="shared" si="255"/>
        <v>0</v>
      </c>
      <c r="AL167" s="142">
        <f t="shared" si="255"/>
        <v>0</v>
      </c>
      <c r="AM167" s="142">
        <f t="shared" si="255"/>
        <v>0</v>
      </c>
      <c r="AN167" s="142">
        <f t="shared" si="255"/>
        <v>0</v>
      </c>
      <c r="AO167" s="142">
        <f t="shared" si="254"/>
        <v>0</v>
      </c>
      <c r="AP167" s="142">
        <f t="shared" si="254"/>
        <v>0</v>
      </c>
      <c r="AQ167" s="142">
        <f t="shared" si="254"/>
        <v>0</v>
      </c>
      <c r="AR167" s="142">
        <f t="shared" ref="AR167" si="256">SUM(AR168:AR176)</f>
        <v>0</v>
      </c>
      <c r="AS167" s="142">
        <f t="shared" si="254"/>
        <v>0</v>
      </c>
      <c r="AT167" s="142">
        <f t="shared" si="254"/>
        <v>0</v>
      </c>
      <c r="AU167" s="142">
        <f t="shared" si="254"/>
        <v>0</v>
      </c>
      <c r="AV167" s="142">
        <f t="shared" si="254"/>
        <v>0</v>
      </c>
      <c r="AW167" s="142">
        <f t="shared" si="254"/>
        <v>1123.0359999999998</v>
      </c>
      <c r="AX167" s="247"/>
      <c r="BD167" s="314">
        <f>AA167/W167*100</f>
        <v>26.556545934863379</v>
      </c>
      <c r="BE167" s="346" t="e">
        <f>#REF!/W167*100</f>
        <v>#REF!</v>
      </c>
      <c r="BL167" s="395">
        <f>AA167/W167%</f>
        <v>26.556545934863379</v>
      </c>
    </row>
    <row r="168" spans="1:64" s="10" customFormat="1" ht="39.6">
      <c r="A168" s="143">
        <v>1</v>
      </c>
      <c r="B168" s="118" t="s">
        <v>459</v>
      </c>
      <c r="C168" s="246" t="s">
        <v>123</v>
      </c>
      <c r="D168" s="255" t="s">
        <v>590</v>
      </c>
      <c r="E168" s="196" t="s">
        <v>125</v>
      </c>
      <c r="F168" s="246" t="s">
        <v>470</v>
      </c>
      <c r="G168" s="144">
        <v>2700</v>
      </c>
      <c r="H168" s="144">
        <v>2700</v>
      </c>
      <c r="I168" s="124"/>
      <c r="J168" s="124"/>
      <c r="K168" s="473"/>
      <c r="L168" s="413"/>
      <c r="M168" s="144">
        <v>2700</v>
      </c>
      <c r="N168" s="144">
        <v>2700</v>
      </c>
      <c r="O168" s="144">
        <v>2685</v>
      </c>
      <c r="P168" s="124"/>
      <c r="Q168" s="124"/>
      <c r="R168" s="124"/>
      <c r="S168" s="144"/>
      <c r="T168" s="382"/>
      <c r="U168" s="382"/>
      <c r="V168" s="415"/>
      <c r="W168" s="373">
        <v>261.99400000000003</v>
      </c>
      <c r="X168" s="373">
        <v>261.99400000000003</v>
      </c>
      <c r="Y168" s="373"/>
      <c r="Z168" s="373"/>
      <c r="AA168" s="373">
        <v>261.99400000000003</v>
      </c>
      <c r="AB168" s="373">
        <v>261.99400000000003</v>
      </c>
      <c r="AC168" s="375"/>
      <c r="AD168" s="375"/>
      <c r="AE168" s="373">
        <v>261.99400000000003</v>
      </c>
      <c r="AF168" s="373">
        <v>261.99400000000003</v>
      </c>
      <c r="AG168" s="375"/>
      <c r="AH168" s="375"/>
      <c r="AI168" s="375">
        <f t="shared" ref="AI168:AI176" si="257">AJ168+AK168+AL168</f>
        <v>2661.9940000000001</v>
      </c>
      <c r="AJ168" s="375">
        <f>2700-38.006</f>
        <v>2661.9940000000001</v>
      </c>
      <c r="AK168" s="375"/>
      <c r="AL168" s="375"/>
      <c r="AM168" s="375">
        <f t="shared" ref="AM168:AM176" si="258">AN168+AO168+AP168+AQ168</f>
        <v>0</v>
      </c>
      <c r="AN168" s="375"/>
      <c r="AO168" s="375"/>
      <c r="AP168" s="375"/>
      <c r="AQ168" s="375"/>
      <c r="AR168" s="375">
        <f t="shared" ref="AR168:AR176" si="259">AS168+AT168+AU168+AV168</f>
        <v>0</v>
      </c>
      <c r="AS168" s="375">
        <f t="shared" ref="AS168:AS176" si="260">AN168</f>
        <v>0</v>
      </c>
      <c r="AT168" s="375">
        <f t="shared" ref="AT168:AT176" si="261">AO168</f>
        <v>0</v>
      </c>
      <c r="AU168" s="375">
        <f t="shared" ref="AU168:AU176" si="262">AP168</f>
        <v>0</v>
      </c>
      <c r="AV168" s="375">
        <f t="shared" ref="AV168:AV176" si="263">AQ168</f>
        <v>0</v>
      </c>
      <c r="AW168" s="375">
        <f t="shared" ref="AW168:AW176" si="264">N168-AS168-AJ168</f>
        <v>38.005999999999858</v>
      </c>
      <c r="AX168" s="185" t="s">
        <v>808</v>
      </c>
      <c r="BD168" s="317" t="e">
        <f>W168-#REF!</f>
        <v>#REF!</v>
      </c>
      <c r="BE168" s="336"/>
    </row>
    <row r="169" spans="1:64" s="10" customFormat="1" ht="40.799999999999997">
      <c r="A169" s="143">
        <v>2</v>
      </c>
      <c r="B169" s="118" t="s">
        <v>460</v>
      </c>
      <c r="C169" s="246" t="s">
        <v>149</v>
      </c>
      <c r="D169" s="255" t="s">
        <v>591</v>
      </c>
      <c r="E169" s="196" t="s">
        <v>125</v>
      </c>
      <c r="F169" s="246" t="s">
        <v>471</v>
      </c>
      <c r="G169" s="144">
        <v>1600</v>
      </c>
      <c r="H169" s="144">
        <v>1600</v>
      </c>
      <c r="I169" s="124"/>
      <c r="J169" s="124"/>
      <c r="K169" s="227" t="s">
        <v>816</v>
      </c>
      <c r="L169" s="455">
        <v>1584.943</v>
      </c>
      <c r="M169" s="144">
        <v>1600</v>
      </c>
      <c r="N169" s="144">
        <v>1600</v>
      </c>
      <c r="O169" s="144">
        <v>1580</v>
      </c>
      <c r="P169" s="124"/>
      <c r="Q169" s="124"/>
      <c r="R169" s="124"/>
      <c r="S169" s="144"/>
      <c r="T169" s="382"/>
      <c r="U169" s="382"/>
      <c r="V169" s="415"/>
      <c r="W169" s="373">
        <v>184.94300000000001</v>
      </c>
      <c r="X169" s="373">
        <v>184.94300000000001</v>
      </c>
      <c r="Y169" s="373"/>
      <c r="Z169" s="373"/>
      <c r="AA169" s="373">
        <v>184.94300000000001</v>
      </c>
      <c r="AB169" s="373">
        <v>184.94300000000001</v>
      </c>
      <c r="AC169" s="375"/>
      <c r="AD169" s="375"/>
      <c r="AE169" s="373">
        <v>184.94300000000001</v>
      </c>
      <c r="AF169" s="373">
        <v>184.94300000000001</v>
      </c>
      <c r="AG169" s="375"/>
      <c r="AH169" s="375"/>
      <c r="AI169" s="375">
        <f t="shared" si="257"/>
        <v>1584.943</v>
      </c>
      <c r="AJ169" s="375">
        <f>1600-15.057</f>
        <v>1584.943</v>
      </c>
      <c r="AK169" s="375"/>
      <c r="AL169" s="375"/>
      <c r="AM169" s="375">
        <f t="shared" si="258"/>
        <v>0</v>
      </c>
      <c r="AN169" s="375"/>
      <c r="AO169" s="375"/>
      <c r="AP169" s="375"/>
      <c r="AQ169" s="375"/>
      <c r="AR169" s="375">
        <f t="shared" si="259"/>
        <v>0</v>
      </c>
      <c r="AS169" s="375">
        <f t="shared" si="260"/>
        <v>0</v>
      </c>
      <c r="AT169" s="375">
        <f t="shared" si="261"/>
        <v>0</v>
      </c>
      <c r="AU169" s="375">
        <f t="shared" si="262"/>
        <v>0</v>
      </c>
      <c r="AV169" s="375">
        <f t="shared" si="263"/>
        <v>0</v>
      </c>
      <c r="AW169" s="375">
        <f t="shared" si="264"/>
        <v>15.057000000000016</v>
      </c>
      <c r="AX169" s="185" t="s">
        <v>808</v>
      </c>
      <c r="BD169" s="317" t="e">
        <f>W169-#REF!</f>
        <v>#REF!</v>
      </c>
      <c r="BE169" s="336"/>
    </row>
    <row r="170" spans="1:64" s="10" customFormat="1" ht="47.4" customHeight="1">
      <c r="A170" s="143">
        <v>3</v>
      </c>
      <c r="B170" s="118" t="s">
        <v>461</v>
      </c>
      <c r="C170" s="246" t="s">
        <v>149</v>
      </c>
      <c r="D170" s="255" t="s">
        <v>591</v>
      </c>
      <c r="E170" s="196" t="s">
        <v>125</v>
      </c>
      <c r="F170" s="246" t="s">
        <v>472</v>
      </c>
      <c r="G170" s="144">
        <v>1600</v>
      </c>
      <c r="H170" s="144">
        <v>1600</v>
      </c>
      <c r="I170" s="124"/>
      <c r="J170" s="124"/>
      <c r="K170" s="227" t="s">
        <v>815</v>
      </c>
      <c r="L170" s="455">
        <v>1460.027</v>
      </c>
      <c r="M170" s="144">
        <v>1600</v>
      </c>
      <c r="N170" s="144">
        <v>1600</v>
      </c>
      <c r="O170" s="144">
        <v>1455.23</v>
      </c>
      <c r="P170" s="124"/>
      <c r="Q170" s="124"/>
      <c r="R170" s="124"/>
      <c r="S170" s="144"/>
      <c r="T170" s="382"/>
      <c r="U170" s="382"/>
      <c r="V170" s="415"/>
      <c r="W170" s="373">
        <v>60.026999999999987</v>
      </c>
      <c r="X170" s="373">
        <v>60.026999999999987</v>
      </c>
      <c r="Y170" s="373"/>
      <c r="Z170" s="373"/>
      <c r="AA170" s="373">
        <v>60.027000000000001</v>
      </c>
      <c r="AB170" s="373">
        <v>60.027000000000001</v>
      </c>
      <c r="AC170" s="375"/>
      <c r="AD170" s="375"/>
      <c r="AE170" s="373">
        <v>60.026999999999987</v>
      </c>
      <c r="AF170" s="373">
        <v>60.026999999999987</v>
      </c>
      <c r="AG170" s="375"/>
      <c r="AH170" s="375"/>
      <c r="AI170" s="375">
        <f t="shared" si="257"/>
        <v>1460.027</v>
      </c>
      <c r="AJ170" s="375">
        <f>1600-139.973</f>
        <v>1460.027</v>
      </c>
      <c r="AK170" s="375"/>
      <c r="AL170" s="375"/>
      <c r="AM170" s="375">
        <f t="shared" si="258"/>
        <v>0</v>
      </c>
      <c r="AN170" s="375"/>
      <c r="AO170" s="375"/>
      <c r="AP170" s="375"/>
      <c r="AQ170" s="375"/>
      <c r="AR170" s="375">
        <f t="shared" si="259"/>
        <v>0</v>
      </c>
      <c r="AS170" s="375">
        <f t="shared" si="260"/>
        <v>0</v>
      </c>
      <c r="AT170" s="375">
        <f t="shared" si="261"/>
        <v>0</v>
      </c>
      <c r="AU170" s="375">
        <f t="shared" si="262"/>
        <v>0</v>
      </c>
      <c r="AV170" s="375">
        <f t="shared" si="263"/>
        <v>0</v>
      </c>
      <c r="AW170" s="375">
        <f t="shared" si="264"/>
        <v>139.97299999999996</v>
      </c>
      <c r="AX170" s="185" t="s">
        <v>808</v>
      </c>
      <c r="BD170" s="317" t="e">
        <f>W170-#REF!</f>
        <v>#REF!</v>
      </c>
      <c r="BE170" s="336"/>
    </row>
    <row r="171" spans="1:64" s="10" customFormat="1" ht="26.4">
      <c r="A171" s="143">
        <v>4</v>
      </c>
      <c r="B171" s="118" t="s">
        <v>462</v>
      </c>
      <c r="C171" s="246" t="s">
        <v>250</v>
      </c>
      <c r="D171" s="261" t="s">
        <v>592</v>
      </c>
      <c r="E171" s="196" t="s">
        <v>125</v>
      </c>
      <c r="F171" s="246" t="s">
        <v>473</v>
      </c>
      <c r="G171" s="144">
        <v>13500</v>
      </c>
      <c r="H171" s="144">
        <v>13500</v>
      </c>
      <c r="I171" s="124"/>
      <c r="J171" s="124"/>
      <c r="K171" s="473"/>
      <c r="L171" s="413"/>
      <c r="M171" s="144">
        <v>13500</v>
      </c>
      <c r="N171" s="144">
        <v>13500</v>
      </c>
      <c r="O171" s="144">
        <v>12320</v>
      </c>
      <c r="P171" s="144">
        <v>2098</v>
      </c>
      <c r="Q171" s="124"/>
      <c r="R171" s="124"/>
      <c r="S171" s="144"/>
      <c r="T171" s="381">
        <v>5</v>
      </c>
      <c r="U171" s="382"/>
      <c r="V171" s="415">
        <v>5</v>
      </c>
      <c r="W171" s="144">
        <v>2459</v>
      </c>
      <c r="X171" s="144">
        <v>2459</v>
      </c>
      <c r="Y171" s="144"/>
      <c r="Z171" s="144"/>
      <c r="AA171" s="144">
        <v>2002.0869190000003</v>
      </c>
      <c r="AB171" s="144">
        <v>2002.0869190000003</v>
      </c>
      <c r="AC171" s="375"/>
      <c r="AD171" s="375"/>
      <c r="AE171" s="144">
        <v>2459</v>
      </c>
      <c r="AF171" s="144">
        <v>2459</v>
      </c>
      <c r="AG171" s="375"/>
      <c r="AH171" s="375"/>
      <c r="AI171" s="375">
        <f t="shared" si="257"/>
        <v>12800</v>
      </c>
      <c r="AJ171" s="375">
        <f>13500-700</f>
        <v>12800</v>
      </c>
      <c r="AK171" s="375"/>
      <c r="AL171" s="375"/>
      <c r="AM171" s="375">
        <f t="shared" si="258"/>
        <v>0</v>
      </c>
      <c r="AN171" s="375"/>
      <c r="AO171" s="375"/>
      <c r="AP171" s="375"/>
      <c r="AQ171" s="375"/>
      <c r="AR171" s="375">
        <f t="shared" si="259"/>
        <v>0</v>
      </c>
      <c r="AS171" s="375">
        <f t="shared" si="260"/>
        <v>0</v>
      </c>
      <c r="AT171" s="375">
        <f t="shared" si="261"/>
        <v>0</v>
      </c>
      <c r="AU171" s="375">
        <f t="shared" si="262"/>
        <v>0</v>
      </c>
      <c r="AV171" s="375">
        <f t="shared" si="263"/>
        <v>0</v>
      </c>
      <c r="AW171" s="375">
        <f t="shared" si="264"/>
        <v>700</v>
      </c>
      <c r="AX171" s="185" t="s">
        <v>808</v>
      </c>
      <c r="BD171" s="317" t="e">
        <f>W171-#REF!</f>
        <v>#REF!</v>
      </c>
      <c r="BE171" s="336"/>
    </row>
    <row r="172" spans="1:64" s="10" customFormat="1" ht="39.6">
      <c r="A172" s="143">
        <v>5</v>
      </c>
      <c r="B172" s="118" t="s">
        <v>463</v>
      </c>
      <c r="C172" s="246" t="s">
        <v>228</v>
      </c>
      <c r="D172" s="261" t="s">
        <v>593</v>
      </c>
      <c r="E172" s="196" t="s">
        <v>125</v>
      </c>
      <c r="F172" s="246" t="s">
        <v>474</v>
      </c>
      <c r="G172" s="144">
        <v>19542</v>
      </c>
      <c r="H172" s="144">
        <v>19542</v>
      </c>
      <c r="I172" s="124"/>
      <c r="J172" s="124"/>
      <c r="K172" s="473"/>
      <c r="L172" s="413"/>
      <c r="M172" s="144">
        <v>19542</v>
      </c>
      <c r="N172" s="144">
        <v>19542</v>
      </c>
      <c r="O172" s="144">
        <v>8749</v>
      </c>
      <c r="P172" s="144">
        <v>750</v>
      </c>
      <c r="Q172" s="124"/>
      <c r="R172" s="124"/>
      <c r="S172" s="144"/>
      <c r="T172" s="373">
        <v>1864.0481360000003</v>
      </c>
      <c r="U172" s="373">
        <v>414.58100000000002</v>
      </c>
      <c r="V172" s="373">
        <v>1864.0481360000003</v>
      </c>
      <c r="W172" s="373">
        <v>6312</v>
      </c>
      <c r="X172" s="373">
        <v>6312</v>
      </c>
      <c r="Y172" s="373"/>
      <c r="Z172" s="373"/>
      <c r="AA172" s="373">
        <v>0</v>
      </c>
      <c r="AB172" s="373">
        <v>0</v>
      </c>
      <c r="AC172" s="373"/>
      <c r="AD172" s="375"/>
      <c r="AE172" s="373">
        <v>6312</v>
      </c>
      <c r="AF172" s="373">
        <v>6312</v>
      </c>
      <c r="AG172" s="375"/>
      <c r="AH172" s="375"/>
      <c r="AI172" s="375">
        <f t="shared" si="257"/>
        <v>19312</v>
      </c>
      <c r="AJ172" s="375">
        <f>19542-230</f>
        <v>19312</v>
      </c>
      <c r="AK172" s="375"/>
      <c r="AL172" s="375"/>
      <c r="AM172" s="375">
        <f t="shared" si="258"/>
        <v>0</v>
      </c>
      <c r="AN172" s="375"/>
      <c r="AO172" s="375"/>
      <c r="AP172" s="375"/>
      <c r="AQ172" s="375"/>
      <c r="AR172" s="375">
        <f t="shared" si="259"/>
        <v>0</v>
      </c>
      <c r="AS172" s="375">
        <f t="shared" si="260"/>
        <v>0</v>
      </c>
      <c r="AT172" s="375">
        <f t="shared" si="261"/>
        <v>0</v>
      </c>
      <c r="AU172" s="375">
        <f t="shared" si="262"/>
        <v>0</v>
      </c>
      <c r="AV172" s="375">
        <f t="shared" si="263"/>
        <v>0</v>
      </c>
      <c r="AW172" s="375">
        <f t="shared" si="264"/>
        <v>230</v>
      </c>
      <c r="AX172" s="185" t="s">
        <v>808</v>
      </c>
      <c r="BD172" s="317" t="e">
        <f>W172-#REF!</f>
        <v>#REF!</v>
      </c>
      <c r="BE172" s="336"/>
    </row>
    <row r="173" spans="1:64" s="10" customFormat="1" ht="39.6">
      <c r="A173" s="143">
        <v>6</v>
      </c>
      <c r="B173" s="118" t="s">
        <v>464</v>
      </c>
      <c r="C173" s="246" t="s">
        <v>228</v>
      </c>
      <c r="D173" s="261" t="s">
        <v>594</v>
      </c>
      <c r="E173" s="196" t="s">
        <v>125</v>
      </c>
      <c r="F173" s="246" t="s">
        <v>475</v>
      </c>
      <c r="G173" s="144">
        <v>960</v>
      </c>
      <c r="H173" s="144">
        <v>960</v>
      </c>
      <c r="I173" s="124"/>
      <c r="J173" s="124"/>
      <c r="K173" s="473"/>
      <c r="L173" s="413"/>
      <c r="M173" s="144">
        <v>960</v>
      </c>
      <c r="N173" s="144">
        <v>960</v>
      </c>
      <c r="O173" s="144">
        <v>900</v>
      </c>
      <c r="P173" s="124"/>
      <c r="Q173" s="124"/>
      <c r="R173" s="124"/>
      <c r="S173" s="144"/>
      <c r="T173" s="381"/>
      <c r="U173" s="382"/>
      <c r="V173" s="415"/>
      <c r="W173" s="373">
        <v>80</v>
      </c>
      <c r="X173" s="373">
        <v>80</v>
      </c>
      <c r="Y173" s="373"/>
      <c r="Z173" s="373"/>
      <c r="AA173" s="373">
        <v>36.805999999999997</v>
      </c>
      <c r="AB173" s="373">
        <v>36.805999999999997</v>
      </c>
      <c r="AC173" s="375"/>
      <c r="AD173" s="375"/>
      <c r="AE173" s="373">
        <v>80</v>
      </c>
      <c r="AF173" s="373">
        <v>80</v>
      </c>
      <c r="AG173" s="375"/>
      <c r="AH173" s="375"/>
      <c r="AI173" s="375">
        <f t="shared" si="257"/>
        <v>960</v>
      </c>
      <c r="AJ173" s="375">
        <v>960</v>
      </c>
      <c r="AK173" s="375"/>
      <c r="AL173" s="375"/>
      <c r="AM173" s="375">
        <f t="shared" si="258"/>
        <v>0</v>
      </c>
      <c r="AN173" s="375">
        <f t="shared" ref="AN173:AN176" si="265">N173-AJ173</f>
        <v>0</v>
      </c>
      <c r="AO173" s="375"/>
      <c r="AP173" s="375"/>
      <c r="AQ173" s="375"/>
      <c r="AR173" s="375">
        <f t="shared" si="259"/>
        <v>0</v>
      </c>
      <c r="AS173" s="375">
        <f t="shared" si="260"/>
        <v>0</v>
      </c>
      <c r="AT173" s="375">
        <f t="shared" si="261"/>
        <v>0</v>
      </c>
      <c r="AU173" s="375">
        <f t="shared" si="262"/>
        <v>0</v>
      </c>
      <c r="AV173" s="375">
        <f t="shared" si="263"/>
        <v>0</v>
      </c>
      <c r="AW173" s="375">
        <f t="shared" si="264"/>
        <v>0</v>
      </c>
      <c r="AX173" s="185" t="s">
        <v>808</v>
      </c>
      <c r="BD173" s="317"/>
      <c r="BE173" s="336"/>
    </row>
    <row r="174" spans="1:64" s="10" customFormat="1" ht="39.6">
      <c r="A174" s="143">
        <v>7</v>
      </c>
      <c r="B174" s="118" t="s">
        <v>465</v>
      </c>
      <c r="C174" s="246" t="s">
        <v>228</v>
      </c>
      <c r="D174" s="261" t="s">
        <v>595</v>
      </c>
      <c r="E174" s="196" t="s">
        <v>125</v>
      </c>
      <c r="F174" s="246" t="s">
        <v>476</v>
      </c>
      <c r="G174" s="144">
        <v>702</v>
      </c>
      <c r="H174" s="144">
        <v>702</v>
      </c>
      <c r="I174" s="124"/>
      <c r="J174" s="124"/>
      <c r="K174" s="473"/>
      <c r="L174" s="413"/>
      <c r="M174" s="144">
        <v>702</v>
      </c>
      <c r="N174" s="144">
        <v>702</v>
      </c>
      <c r="O174" s="144">
        <v>697.08399999999995</v>
      </c>
      <c r="P174" s="124"/>
      <c r="Q174" s="148">
        <v>0.10500000000001819</v>
      </c>
      <c r="R174" s="148">
        <v>0.105</v>
      </c>
      <c r="S174" s="148">
        <v>0.10500000000001819</v>
      </c>
      <c r="T174" s="381">
        <v>0.81499999999999795</v>
      </c>
      <c r="U174" s="381">
        <v>0.81499999999999795</v>
      </c>
      <c r="V174" s="415">
        <f>U174</f>
        <v>0.81499999999999795</v>
      </c>
      <c r="W174" s="373">
        <v>52</v>
      </c>
      <c r="X174" s="373">
        <v>52</v>
      </c>
      <c r="Y174" s="373"/>
      <c r="Z174" s="373"/>
      <c r="AA174" s="373">
        <v>32.243000000000002</v>
      </c>
      <c r="AB174" s="373">
        <v>32.243000000000002</v>
      </c>
      <c r="AC174" s="375"/>
      <c r="AD174" s="375"/>
      <c r="AE174" s="373">
        <v>52</v>
      </c>
      <c r="AF174" s="373">
        <v>52</v>
      </c>
      <c r="AG174" s="375"/>
      <c r="AH174" s="375"/>
      <c r="AI174" s="375">
        <f t="shared" si="257"/>
        <v>702</v>
      </c>
      <c r="AJ174" s="375">
        <v>702</v>
      </c>
      <c r="AK174" s="375"/>
      <c r="AL174" s="375"/>
      <c r="AM174" s="375">
        <f t="shared" si="258"/>
        <v>0</v>
      </c>
      <c r="AN174" s="375">
        <f t="shared" si="265"/>
        <v>0</v>
      </c>
      <c r="AO174" s="375"/>
      <c r="AP174" s="375"/>
      <c r="AQ174" s="375"/>
      <c r="AR174" s="375">
        <f t="shared" si="259"/>
        <v>0</v>
      </c>
      <c r="AS174" s="375">
        <f t="shared" si="260"/>
        <v>0</v>
      </c>
      <c r="AT174" s="375">
        <f t="shared" si="261"/>
        <v>0</v>
      </c>
      <c r="AU174" s="375">
        <f t="shared" si="262"/>
        <v>0</v>
      </c>
      <c r="AV174" s="375">
        <f t="shared" si="263"/>
        <v>0</v>
      </c>
      <c r="AW174" s="375">
        <f t="shared" si="264"/>
        <v>0</v>
      </c>
      <c r="AX174" s="185" t="s">
        <v>808</v>
      </c>
      <c r="BD174" s="317"/>
      <c r="BE174" s="336"/>
    </row>
    <row r="175" spans="1:64" s="10" customFormat="1" ht="26.4">
      <c r="A175" s="143">
        <v>8</v>
      </c>
      <c r="B175" s="118" t="s">
        <v>466</v>
      </c>
      <c r="C175" s="246" t="s">
        <v>469</v>
      </c>
      <c r="D175" s="261" t="s">
        <v>596</v>
      </c>
      <c r="E175" s="196" t="s">
        <v>125</v>
      </c>
      <c r="F175" s="246" t="s">
        <v>477</v>
      </c>
      <c r="G175" s="144">
        <v>1120</v>
      </c>
      <c r="H175" s="144">
        <v>1120</v>
      </c>
      <c r="I175" s="124"/>
      <c r="J175" s="124"/>
      <c r="K175" s="473"/>
      <c r="L175" s="413"/>
      <c r="M175" s="144">
        <v>1120</v>
      </c>
      <c r="N175" s="144">
        <v>1120</v>
      </c>
      <c r="O175" s="144">
        <v>1100</v>
      </c>
      <c r="P175" s="124"/>
      <c r="Q175" s="124"/>
      <c r="R175" s="124"/>
      <c r="S175" s="144"/>
      <c r="T175" s="381"/>
      <c r="U175" s="382"/>
      <c r="V175" s="415"/>
      <c r="W175" s="373">
        <v>70</v>
      </c>
      <c r="X175" s="373">
        <v>70</v>
      </c>
      <c r="Y175" s="373"/>
      <c r="Z175" s="373"/>
      <c r="AA175" s="373">
        <v>0</v>
      </c>
      <c r="AB175" s="373">
        <v>0</v>
      </c>
      <c r="AC175" s="373"/>
      <c r="AD175" s="375"/>
      <c r="AE175" s="373">
        <v>70</v>
      </c>
      <c r="AF175" s="373">
        <v>70</v>
      </c>
      <c r="AG175" s="375"/>
      <c r="AH175" s="375"/>
      <c r="AI175" s="375">
        <f t="shared" si="257"/>
        <v>1120</v>
      </c>
      <c r="AJ175" s="375">
        <v>1120</v>
      </c>
      <c r="AK175" s="375"/>
      <c r="AL175" s="375"/>
      <c r="AM175" s="375">
        <f t="shared" si="258"/>
        <v>0</v>
      </c>
      <c r="AN175" s="375">
        <f t="shared" si="265"/>
        <v>0</v>
      </c>
      <c r="AO175" s="375"/>
      <c r="AP175" s="375"/>
      <c r="AQ175" s="375"/>
      <c r="AR175" s="375">
        <f t="shared" si="259"/>
        <v>0</v>
      </c>
      <c r="AS175" s="375">
        <f t="shared" si="260"/>
        <v>0</v>
      </c>
      <c r="AT175" s="375">
        <f t="shared" si="261"/>
        <v>0</v>
      </c>
      <c r="AU175" s="375">
        <f t="shared" si="262"/>
        <v>0</v>
      </c>
      <c r="AV175" s="375">
        <f t="shared" si="263"/>
        <v>0</v>
      </c>
      <c r="AW175" s="375">
        <f t="shared" si="264"/>
        <v>0</v>
      </c>
      <c r="AX175" s="185" t="s">
        <v>808</v>
      </c>
      <c r="BD175" s="317"/>
      <c r="BE175" s="336"/>
    </row>
    <row r="176" spans="1:64" s="10" customFormat="1" ht="39.6">
      <c r="A176" s="143">
        <v>9</v>
      </c>
      <c r="B176" s="118" t="s">
        <v>467</v>
      </c>
      <c r="C176" s="246" t="s">
        <v>351</v>
      </c>
      <c r="D176" s="261" t="s">
        <v>597</v>
      </c>
      <c r="E176" s="196" t="s">
        <v>125</v>
      </c>
      <c r="F176" s="246" t="s">
        <v>478</v>
      </c>
      <c r="G176" s="144">
        <v>2280</v>
      </c>
      <c r="H176" s="144">
        <v>2280</v>
      </c>
      <c r="I176" s="124"/>
      <c r="J176" s="124"/>
      <c r="K176" s="473"/>
      <c r="L176" s="413"/>
      <c r="M176" s="144">
        <v>2280</v>
      </c>
      <c r="N176" s="144">
        <v>2280</v>
      </c>
      <c r="O176" s="144">
        <v>2238.2719999999999</v>
      </c>
      <c r="P176" s="124"/>
      <c r="Q176" s="124"/>
      <c r="R176" s="124"/>
      <c r="S176" s="144"/>
      <c r="T176" s="381">
        <v>0.38699999999994361</v>
      </c>
      <c r="U176" s="382"/>
      <c r="V176" s="415">
        <v>0.38699999999994361</v>
      </c>
      <c r="W176" s="373">
        <v>228</v>
      </c>
      <c r="X176" s="373">
        <v>228</v>
      </c>
      <c r="Y176" s="373"/>
      <c r="Z176" s="373"/>
      <c r="AA176" s="373">
        <v>0</v>
      </c>
      <c r="AB176" s="373">
        <v>0</v>
      </c>
      <c r="AC176" s="142"/>
      <c r="AD176" s="375"/>
      <c r="AE176" s="373">
        <v>228</v>
      </c>
      <c r="AF176" s="373">
        <v>228</v>
      </c>
      <c r="AG176" s="375"/>
      <c r="AH176" s="375"/>
      <c r="AI176" s="375">
        <f t="shared" si="257"/>
        <v>2280</v>
      </c>
      <c r="AJ176" s="375">
        <v>2280</v>
      </c>
      <c r="AK176" s="375"/>
      <c r="AL176" s="375"/>
      <c r="AM176" s="375">
        <f t="shared" si="258"/>
        <v>0</v>
      </c>
      <c r="AN176" s="375">
        <f t="shared" si="265"/>
        <v>0</v>
      </c>
      <c r="AO176" s="375"/>
      <c r="AP176" s="375"/>
      <c r="AQ176" s="375"/>
      <c r="AR176" s="375">
        <f t="shared" si="259"/>
        <v>0</v>
      </c>
      <c r="AS176" s="375">
        <f t="shared" si="260"/>
        <v>0</v>
      </c>
      <c r="AT176" s="375">
        <f t="shared" si="261"/>
        <v>0</v>
      </c>
      <c r="AU176" s="375">
        <f t="shared" si="262"/>
        <v>0</v>
      </c>
      <c r="AV176" s="375">
        <f t="shared" si="263"/>
        <v>0</v>
      </c>
      <c r="AW176" s="375">
        <f t="shared" si="264"/>
        <v>0</v>
      </c>
      <c r="AX176" s="185" t="s">
        <v>808</v>
      </c>
      <c r="BD176" s="317"/>
      <c r="BE176" s="336"/>
    </row>
    <row r="177" spans="1:64" ht="27.6">
      <c r="A177" s="141" t="s">
        <v>20</v>
      </c>
      <c r="B177" s="122" t="s">
        <v>41</v>
      </c>
      <c r="C177" s="184"/>
      <c r="D177" s="184"/>
      <c r="E177" s="184"/>
      <c r="F177" s="184"/>
      <c r="G177" s="142">
        <f>SUM(G178)</f>
        <v>6560</v>
      </c>
      <c r="H177" s="142">
        <f t="shared" ref="H177:AW177" si="266">SUM(H178)</f>
        <v>6560</v>
      </c>
      <c r="I177" s="142">
        <f t="shared" si="266"/>
        <v>0</v>
      </c>
      <c r="J177" s="142">
        <f t="shared" si="266"/>
        <v>0</v>
      </c>
      <c r="K177" s="468">
        <f t="shared" si="266"/>
        <v>0</v>
      </c>
      <c r="L177" s="142">
        <f t="shared" si="266"/>
        <v>0</v>
      </c>
      <c r="M177" s="150">
        <f t="shared" si="266"/>
        <v>6560</v>
      </c>
      <c r="N177" s="150">
        <f t="shared" si="266"/>
        <v>6560</v>
      </c>
      <c r="O177" s="142">
        <f t="shared" si="266"/>
        <v>6292.1469999999999</v>
      </c>
      <c r="P177" s="142">
        <f t="shared" si="266"/>
        <v>792.14699999999993</v>
      </c>
      <c r="Q177" s="142">
        <f t="shared" si="266"/>
        <v>0</v>
      </c>
      <c r="R177" s="142">
        <f t="shared" si="266"/>
        <v>0</v>
      </c>
      <c r="S177" s="142">
        <f t="shared" si="266"/>
        <v>0</v>
      </c>
      <c r="T177" s="142">
        <f t="shared" si="266"/>
        <v>0</v>
      </c>
      <c r="U177" s="142">
        <f t="shared" si="266"/>
        <v>0</v>
      </c>
      <c r="V177" s="142">
        <f t="shared" si="266"/>
        <v>0</v>
      </c>
      <c r="W177" s="142">
        <f t="shared" si="266"/>
        <v>3485</v>
      </c>
      <c r="X177" s="142">
        <f t="shared" si="266"/>
        <v>3485</v>
      </c>
      <c r="Y177" s="142">
        <f t="shared" si="266"/>
        <v>0</v>
      </c>
      <c r="Z177" s="142">
        <f t="shared" si="266"/>
        <v>0</v>
      </c>
      <c r="AA177" s="142">
        <f t="shared" si="266"/>
        <v>3176.5949999999998</v>
      </c>
      <c r="AB177" s="142">
        <f t="shared" si="266"/>
        <v>3176.5949999999998</v>
      </c>
      <c r="AC177" s="142">
        <f t="shared" si="266"/>
        <v>0</v>
      </c>
      <c r="AD177" s="142">
        <f t="shared" si="266"/>
        <v>0</v>
      </c>
      <c r="AE177" s="142">
        <f t="shared" si="266"/>
        <v>3485</v>
      </c>
      <c r="AF177" s="142">
        <f t="shared" si="266"/>
        <v>3485</v>
      </c>
      <c r="AG177" s="142">
        <f t="shared" si="266"/>
        <v>0</v>
      </c>
      <c r="AH177" s="142">
        <f t="shared" si="266"/>
        <v>0</v>
      </c>
      <c r="AI177" s="142">
        <f t="shared" si="266"/>
        <v>6485</v>
      </c>
      <c r="AJ177" s="142">
        <f t="shared" si="266"/>
        <v>6485</v>
      </c>
      <c r="AK177" s="142">
        <f t="shared" si="266"/>
        <v>0</v>
      </c>
      <c r="AL177" s="142">
        <f t="shared" si="266"/>
        <v>0</v>
      </c>
      <c r="AM177" s="142">
        <f t="shared" si="266"/>
        <v>0</v>
      </c>
      <c r="AN177" s="142">
        <f t="shared" si="266"/>
        <v>0</v>
      </c>
      <c r="AO177" s="142">
        <f t="shared" si="266"/>
        <v>0</v>
      </c>
      <c r="AP177" s="142">
        <f t="shared" si="266"/>
        <v>0</v>
      </c>
      <c r="AQ177" s="142">
        <f t="shared" si="266"/>
        <v>0</v>
      </c>
      <c r="AR177" s="142">
        <f t="shared" si="266"/>
        <v>0</v>
      </c>
      <c r="AS177" s="142">
        <f t="shared" si="266"/>
        <v>0</v>
      </c>
      <c r="AT177" s="142">
        <f t="shared" si="266"/>
        <v>0</v>
      </c>
      <c r="AU177" s="142">
        <f t="shared" si="266"/>
        <v>0</v>
      </c>
      <c r="AV177" s="142">
        <f t="shared" si="266"/>
        <v>0</v>
      </c>
      <c r="AW177" s="142">
        <f t="shared" si="266"/>
        <v>75</v>
      </c>
      <c r="AX177" s="184"/>
      <c r="BD177" s="314">
        <f>AA177/W177*100</f>
        <v>91.150502152080335</v>
      </c>
      <c r="BE177" s="346" t="e">
        <f>#REF!/W177*100</f>
        <v>#REF!</v>
      </c>
      <c r="BL177" s="395">
        <f>AA177/W177%</f>
        <v>91.150502152080335</v>
      </c>
    </row>
    <row r="178" spans="1:64" s="10" customFormat="1" ht="52.8">
      <c r="A178" s="143">
        <v>1</v>
      </c>
      <c r="B178" s="118" t="s">
        <v>468</v>
      </c>
      <c r="C178" s="246" t="s">
        <v>167</v>
      </c>
      <c r="D178" s="261" t="s">
        <v>598</v>
      </c>
      <c r="E178" s="196" t="s">
        <v>126</v>
      </c>
      <c r="F178" s="246" t="s">
        <v>479</v>
      </c>
      <c r="G178" s="144">
        <v>6560</v>
      </c>
      <c r="H178" s="144">
        <v>6560</v>
      </c>
      <c r="I178" s="124"/>
      <c r="J178" s="124"/>
      <c r="K178" s="473"/>
      <c r="L178" s="413"/>
      <c r="M178" s="144">
        <v>6560</v>
      </c>
      <c r="N178" s="144">
        <v>6560</v>
      </c>
      <c r="O178" s="144">
        <v>6292.1469999999999</v>
      </c>
      <c r="P178" s="144">
        <v>792.14699999999993</v>
      </c>
      <c r="Q178" s="124"/>
      <c r="R178" s="124"/>
      <c r="S178" s="144"/>
      <c r="T178" s="382"/>
      <c r="U178" s="382"/>
      <c r="V178" s="415"/>
      <c r="W178" s="373">
        <v>3485</v>
      </c>
      <c r="X178" s="373">
        <v>3485</v>
      </c>
      <c r="Y178" s="373"/>
      <c r="Z178" s="373"/>
      <c r="AA178" s="373">
        <v>3176.5949999999998</v>
      </c>
      <c r="AB178" s="373">
        <v>3176.5949999999998</v>
      </c>
      <c r="AC178" s="375"/>
      <c r="AD178" s="375"/>
      <c r="AE178" s="373">
        <v>3485</v>
      </c>
      <c r="AF178" s="373">
        <v>3485</v>
      </c>
      <c r="AG178" s="375"/>
      <c r="AH178" s="375"/>
      <c r="AI178" s="375">
        <f t="shared" ref="AI178" si="267">AJ178+AK178+AL178</f>
        <v>6485</v>
      </c>
      <c r="AJ178" s="375">
        <f>6560-75</f>
        <v>6485</v>
      </c>
      <c r="AK178" s="375"/>
      <c r="AL178" s="375"/>
      <c r="AM178" s="375">
        <f t="shared" ref="AM178" si="268">AN178+AO178+AP178+AQ178</f>
        <v>0</v>
      </c>
      <c r="AN178" s="375"/>
      <c r="AO178" s="375"/>
      <c r="AP178" s="375"/>
      <c r="AQ178" s="375"/>
      <c r="AR178" s="375">
        <f t="shared" ref="AR178" si="269">AS178+AT178+AU178+AV178</f>
        <v>0</v>
      </c>
      <c r="AS178" s="375">
        <f t="shared" ref="AS178" si="270">AN178</f>
        <v>0</v>
      </c>
      <c r="AT178" s="375">
        <f t="shared" ref="AT178" si="271">AO178</f>
        <v>0</v>
      </c>
      <c r="AU178" s="375">
        <f t="shared" ref="AU178" si="272">AP178</f>
        <v>0</v>
      </c>
      <c r="AV178" s="375">
        <f t="shared" ref="AV178" si="273">AQ178</f>
        <v>0</v>
      </c>
      <c r="AW178" s="375">
        <f t="shared" ref="AW178" si="274">N178-AS178-AJ178</f>
        <v>75</v>
      </c>
      <c r="AX178" s="185" t="s">
        <v>808</v>
      </c>
      <c r="BD178" s="317" t="e">
        <f>W178-#REF!</f>
        <v>#REF!</v>
      </c>
      <c r="BE178" s="336"/>
      <c r="BI178" s="349">
        <f>W178</f>
        <v>3485</v>
      </c>
      <c r="BJ178" s="349">
        <f>AA178</f>
        <v>3176.5949999999998</v>
      </c>
    </row>
    <row r="179" spans="1:64" ht="27.6">
      <c r="A179" s="141" t="s">
        <v>21</v>
      </c>
      <c r="B179" s="122" t="s">
        <v>42</v>
      </c>
      <c r="C179" s="184"/>
      <c r="D179" s="184"/>
      <c r="E179" s="184"/>
      <c r="F179" s="184"/>
      <c r="G179" s="142">
        <f>SUM(G180:G185)</f>
        <v>23650</v>
      </c>
      <c r="H179" s="142">
        <f t="shared" ref="H179:AW179" si="275">SUM(H180:H185)</f>
        <v>23650</v>
      </c>
      <c r="I179" s="142">
        <f t="shared" si="275"/>
        <v>0</v>
      </c>
      <c r="J179" s="142">
        <f t="shared" si="275"/>
        <v>0</v>
      </c>
      <c r="K179" s="468">
        <f t="shared" si="275"/>
        <v>0</v>
      </c>
      <c r="L179" s="142">
        <f t="shared" si="275"/>
        <v>0</v>
      </c>
      <c r="M179" s="150">
        <f t="shared" si="275"/>
        <v>23650</v>
      </c>
      <c r="N179" s="150">
        <f t="shared" si="275"/>
        <v>23650</v>
      </c>
      <c r="O179" s="142">
        <f t="shared" si="275"/>
        <v>2121</v>
      </c>
      <c r="P179" s="142">
        <f t="shared" si="275"/>
        <v>2121</v>
      </c>
      <c r="Q179" s="142">
        <f t="shared" si="275"/>
        <v>0</v>
      </c>
      <c r="R179" s="142">
        <f t="shared" si="275"/>
        <v>0</v>
      </c>
      <c r="S179" s="142">
        <f t="shared" si="275"/>
        <v>0</v>
      </c>
      <c r="T179" s="142">
        <f t="shared" si="275"/>
        <v>0</v>
      </c>
      <c r="U179" s="142">
        <f t="shared" si="275"/>
        <v>0</v>
      </c>
      <c r="V179" s="142">
        <f t="shared" si="275"/>
        <v>0</v>
      </c>
      <c r="W179" s="142">
        <f t="shared" si="275"/>
        <v>10138.036</v>
      </c>
      <c r="X179" s="142">
        <f t="shared" si="275"/>
        <v>10138.036</v>
      </c>
      <c r="Y179" s="142">
        <f t="shared" si="275"/>
        <v>0</v>
      </c>
      <c r="Z179" s="142">
        <f t="shared" si="275"/>
        <v>0</v>
      </c>
      <c r="AA179" s="142">
        <f t="shared" si="275"/>
        <v>6284.5780000000004</v>
      </c>
      <c r="AB179" s="142">
        <f t="shared" si="275"/>
        <v>6284.5780000000004</v>
      </c>
      <c r="AC179" s="142">
        <f t="shared" si="275"/>
        <v>0</v>
      </c>
      <c r="AD179" s="142">
        <f t="shared" si="275"/>
        <v>0</v>
      </c>
      <c r="AE179" s="142">
        <f t="shared" si="275"/>
        <v>10138.036</v>
      </c>
      <c r="AF179" s="142">
        <f t="shared" si="275"/>
        <v>10138.036</v>
      </c>
      <c r="AG179" s="142">
        <f t="shared" si="275"/>
        <v>0</v>
      </c>
      <c r="AH179" s="142">
        <f t="shared" si="275"/>
        <v>0</v>
      </c>
      <c r="AI179" s="142">
        <f t="shared" ref="AI179" si="276">SUM(AI180:AI185)</f>
        <v>10138.036</v>
      </c>
      <c r="AJ179" s="142">
        <f t="shared" si="275"/>
        <v>10138.036</v>
      </c>
      <c r="AK179" s="142">
        <f t="shared" si="275"/>
        <v>0</v>
      </c>
      <c r="AL179" s="142">
        <f t="shared" si="275"/>
        <v>0</v>
      </c>
      <c r="AM179" s="142">
        <f t="shared" si="275"/>
        <v>13511.964</v>
      </c>
      <c r="AN179" s="142">
        <f t="shared" si="275"/>
        <v>13511.964</v>
      </c>
      <c r="AO179" s="142">
        <f t="shared" si="275"/>
        <v>0</v>
      </c>
      <c r="AP179" s="142">
        <f t="shared" si="275"/>
        <v>0</v>
      </c>
      <c r="AQ179" s="142">
        <f t="shared" si="275"/>
        <v>0</v>
      </c>
      <c r="AR179" s="142">
        <f t="shared" ref="AR179" si="277">SUM(AR180:AR185)</f>
        <v>13511</v>
      </c>
      <c r="AS179" s="142">
        <f t="shared" si="275"/>
        <v>13511</v>
      </c>
      <c r="AT179" s="142">
        <f t="shared" si="275"/>
        <v>0</v>
      </c>
      <c r="AU179" s="142">
        <f t="shared" si="275"/>
        <v>0</v>
      </c>
      <c r="AV179" s="142">
        <f t="shared" si="275"/>
        <v>0</v>
      </c>
      <c r="AW179" s="142">
        <f t="shared" si="275"/>
        <v>0.96399999999994179</v>
      </c>
      <c r="AX179" s="184"/>
      <c r="BD179" s="314">
        <f>AA179/W179*100</f>
        <v>61.990093544745747</v>
      </c>
      <c r="BE179" s="346" t="e">
        <f>#REF!/W179*100</f>
        <v>#REF!</v>
      </c>
      <c r="BL179" s="395">
        <f>AA179/W179%</f>
        <v>61.990093544745754</v>
      </c>
    </row>
    <row r="180" spans="1:64" ht="38.4" customHeight="1">
      <c r="A180" s="143">
        <v>1</v>
      </c>
      <c r="B180" s="363" t="s">
        <v>480</v>
      </c>
      <c r="C180" s="191" t="s">
        <v>395</v>
      </c>
      <c r="D180" s="251" t="s">
        <v>599</v>
      </c>
      <c r="E180" s="246" t="s">
        <v>256</v>
      </c>
      <c r="F180" s="364" t="s">
        <v>488</v>
      </c>
      <c r="G180" s="56">
        <v>5300</v>
      </c>
      <c r="H180" s="56">
        <v>5300</v>
      </c>
      <c r="I180" s="55"/>
      <c r="J180" s="55"/>
      <c r="K180" s="184"/>
      <c r="L180" s="55"/>
      <c r="M180" s="56">
        <v>5300</v>
      </c>
      <c r="N180" s="56">
        <v>5300</v>
      </c>
      <c r="O180" s="56">
        <v>479</v>
      </c>
      <c r="P180" s="56">
        <v>479</v>
      </c>
      <c r="Q180" s="55"/>
      <c r="R180" s="55"/>
      <c r="S180" s="144"/>
      <c r="T180" s="386"/>
      <c r="U180" s="386"/>
      <c r="V180" s="415"/>
      <c r="W180" s="375">
        <v>2404</v>
      </c>
      <c r="X180" s="375">
        <v>2404</v>
      </c>
      <c r="Y180" s="375"/>
      <c r="Z180" s="375"/>
      <c r="AA180" s="375">
        <v>1555.212</v>
      </c>
      <c r="AB180" s="375">
        <v>1555.212</v>
      </c>
      <c r="AC180" s="375"/>
      <c r="AD180" s="375"/>
      <c r="AE180" s="375">
        <v>2404</v>
      </c>
      <c r="AF180" s="375">
        <v>2404</v>
      </c>
      <c r="AG180" s="375"/>
      <c r="AH180" s="375"/>
      <c r="AI180" s="375">
        <f t="shared" ref="AI180:AI185" si="278">AJ180+AK180+AL180</f>
        <v>2404</v>
      </c>
      <c r="AJ180" s="375">
        <f>2004+400</f>
        <v>2404</v>
      </c>
      <c r="AK180" s="375"/>
      <c r="AL180" s="375"/>
      <c r="AM180" s="375">
        <f t="shared" ref="AM180:AM185" si="279">AN180+AO180+AP180+AQ180</f>
        <v>2896</v>
      </c>
      <c r="AN180" s="375">
        <f t="shared" ref="AN180:AN185" si="280">N180-AJ180</f>
        <v>2896</v>
      </c>
      <c r="AO180" s="375"/>
      <c r="AP180" s="375"/>
      <c r="AQ180" s="375"/>
      <c r="AR180" s="375">
        <f t="shared" ref="AR180:AR185" si="281">AS180+AT180+AU180+AV180</f>
        <v>2896</v>
      </c>
      <c r="AS180" s="375">
        <v>2896</v>
      </c>
      <c r="AT180" s="375">
        <f t="shared" ref="AT180:AT185" si="282">AO180</f>
        <v>0</v>
      </c>
      <c r="AU180" s="375">
        <f t="shared" ref="AU180:AU185" si="283">AP180</f>
        <v>0</v>
      </c>
      <c r="AV180" s="375">
        <f t="shared" ref="AV180:AV185" si="284">AQ180</f>
        <v>0</v>
      </c>
      <c r="AW180" s="375">
        <f t="shared" ref="AW180:AW185" si="285">N180-AS180-AJ180</f>
        <v>0</v>
      </c>
      <c r="AX180" s="184"/>
      <c r="BD180" s="318"/>
      <c r="BE180" s="344"/>
    </row>
    <row r="181" spans="1:64" ht="39.6">
      <c r="A181" s="143">
        <v>2</v>
      </c>
      <c r="B181" s="363" t="s">
        <v>481</v>
      </c>
      <c r="C181" s="191" t="s">
        <v>486</v>
      </c>
      <c r="D181" s="251" t="s">
        <v>599</v>
      </c>
      <c r="E181" s="246" t="s">
        <v>256</v>
      </c>
      <c r="F181" s="364" t="s">
        <v>489</v>
      </c>
      <c r="G181" s="56">
        <v>4000</v>
      </c>
      <c r="H181" s="56">
        <v>4000</v>
      </c>
      <c r="I181" s="55"/>
      <c r="J181" s="55"/>
      <c r="K181" s="184"/>
      <c r="L181" s="55"/>
      <c r="M181" s="56">
        <v>4000</v>
      </c>
      <c r="N181" s="56">
        <v>4000</v>
      </c>
      <c r="O181" s="56">
        <v>226</v>
      </c>
      <c r="P181" s="56">
        <v>226</v>
      </c>
      <c r="Q181" s="55"/>
      <c r="R181" s="55"/>
      <c r="S181" s="144"/>
      <c r="T181" s="386"/>
      <c r="U181" s="386"/>
      <c r="V181" s="415"/>
      <c r="W181" s="375">
        <v>1512</v>
      </c>
      <c r="X181" s="375">
        <v>1512</v>
      </c>
      <c r="Y181" s="375"/>
      <c r="Z181" s="375"/>
      <c r="AA181" s="375">
        <v>1193.99</v>
      </c>
      <c r="AB181" s="375">
        <v>1193.99</v>
      </c>
      <c r="AC181" s="375"/>
      <c r="AD181" s="375"/>
      <c r="AE181" s="375">
        <v>1512</v>
      </c>
      <c r="AF181" s="375">
        <v>1512</v>
      </c>
      <c r="AG181" s="375"/>
      <c r="AH181" s="375"/>
      <c r="AI181" s="375">
        <f t="shared" si="278"/>
        <v>1512</v>
      </c>
      <c r="AJ181" s="375">
        <v>1512</v>
      </c>
      <c r="AK181" s="375"/>
      <c r="AL181" s="375"/>
      <c r="AM181" s="375">
        <f t="shared" si="279"/>
        <v>2488</v>
      </c>
      <c r="AN181" s="375">
        <f t="shared" si="280"/>
        <v>2488</v>
      </c>
      <c r="AO181" s="375"/>
      <c r="AP181" s="375"/>
      <c r="AQ181" s="375"/>
      <c r="AR181" s="375">
        <f t="shared" si="281"/>
        <v>2488</v>
      </c>
      <c r="AS181" s="375">
        <v>2488</v>
      </c>
      <c r="AT181" s="375">
        <f t="shared" si="282"/>
        <v>0</v>
      </c>
      <c r="AU181" s="375">
        <f t="shared" si="283"/>
        <v>0</v>
      </c>
      <c r="AV181" s="375">
        <f t="shared" si="284"/>
        <v>0</v>
      </c>
      <c r="AW181" s="375">
        <f t="shared" si="285"/>
        <v>0</v>
      </c>
      <c r="AX181" s="184"/>
      <c r="BD181" s="318"/>
      <c r="BE181" s="344"/>
    </row>
    <row r="182" spans="1:64" ht="52.8">
      <c r="A182" s="143">
        <v>3</v>
      </c>
      <c r="B182" s="363" t="s">
        <v>482</v>
      </c>
      <c r="C182" s="191" t="s">
        <v>486</v>
      </c>
      <c r="D182" s="261" t="s">
        <v>600</v>
      </c>
      <c r="E182" s="246" t="s">
        <v>256</v>
      </c>
      <c r="F182" s="191" t="s">
        <v>490</v>
      </c>
      <c r="G182" s="56">
        <v>2100</v>
      </c>
      <c r="H182" s="56">
        <v>2100</v>
      </c>
      <c r="I182" s="55"/>
      <c r="J182" s="55"/>
      <c r="K182" s="184"/>
      <c r="L182" s="55"/>
      <c r="M182" s="56">
        <v>2100</v>
      </c>
      <c r="N182" s="56">
        <v>2100</v>
      </c>
      <c r="O182" s="56">
        <v>110</v>
      </c>
      <c r="P182" s="56">
        <v>110</v>
      </c>
      <c r="Q182" s="55"/>
      <c r="R182" s="55"/>
      <c r="S182" s="144"/>
      <c r="T182" s="386"/>
      <c r="U182" s="386"/>
      <c r="V182" s="415"/>
      <c r="W182" s="375">
        <v>794</v>
      </c>
      <c r="X182" s="375">
        <v>794</v>
      </c>
      <c r="Y182" s="375"/>
      <c r="Z182" s="375"/>
      <c r="AA182" s="386"/>
      <c r="AB182" s="386"/>
      <c r="AC182" s="386"/>
      <c r="AD182" s="375"/>
      <c r="AE182" s="375">
        <v>794</v>
      </c>
      <c r="AF182" s="375">
        <v>794</v>
      </c>
      <c r="AG182" s="375"/>
      <c r="AH182" s="375"/>
      <c r="AI182" s="375">
        <f t="shared" si="278"/>
        <v>794</v>
      </c>
      <c r="AJ182" s="375">
        <v>794</v>
      </c>
      <c r="AK182" s="375"/>
      <c r="AL182" s="375"/>
      <c r="AM182" s="375">
        <f t="shared" si="279"/>
        <v>1306</v>
      </c>
      <c r="AN182" s="375">
        <f t="shared" si="280"/>
        <v>1306</v>
      </c>
      <c r="AO182" s="375"/>
      <c r="AP182" s="375"/>
      <c r="AQ182" s="375"/>
      <c r="AR182" s="375">
        <f t="shared" si="281"/>
        <v>1306</v>
      </c>
      <c r="AS182" s="375">
        <v>1306</v>
      </c>
      <c r="AT182" s="375">
        <f t="shared" si="282"/>
        <v>0</v>
      </c>
      <c r="AU182" s="375">
        <f t="shared" si="283"/>
        <v>0</v>
      </c>
      <c r="AV182" s="375">
        <f t="shared" si="284"/>
        <v>0</v>
      </c>
      <c r="AW182" s="375">
        <f t="shared" si="285"/>
        <v>0</v>
      </c>
      <c r="AX182" s="184"/>
      <c r="BD182" s="318"/>
      <c r="BE182" s="344"/>
    </row>
    <row r="183" spans="1:64" ht="39.6">
      <c r="A183" s="143">
        <v>4</v>
      </c>
      <c r="B183" s="363" t="s">
        <v>483</v>
      </c>
      <c r="C183" s="191" t="s">
        <v>487</v>
      </c>
      <c r="D183" s="261" t="s">
        <v>601</v>
      </c>
      <c r="E183" s="246" t="s">
        <v>256</v>
      </c>
      <c r="F183" s="191" t="s">
        <v>491</v>
      </c>
      <c r="G183" s="56">
        <v>1100</v>
      </c>
      <c r="H183" s="56">
        <v>1100</v>
      </c>
      <c r="I183" s="55"/>
      <c r="J183" s="55"/>
      <c r="K183" s="184"/>
      <c r="L183" s="55"/>
      <c r="M183" s="56">
        <v>1100</v>
      </c>
      <c r="N183" s="56">
        <v>1100</v>
      </c>
      <c r="O183" s="56">
        <v>268</v>
      </c>
      <c r="P183" s="56">
        <v>268</v>
      </c>
      <c r="Q183" s="55"/>
      <c r="R183" s="55"/>
      <c r="S183" s="144"/>
      <c r="T183" s="386"/>
      <c r="U183" s="386"/>
      <c r="V183" s="415"/>
      <c r="W183" s="375">
        <v>416</v>
      </c>
      <c r="X183" s="375">
        <v>416</v>
      </c>
      <c r="Y183" s="375"/>
      <c r="Z183" s="375"/>
      <c r="AA183" s="375">
        <f>67.33+280</f>
        <v>347.33</v>
      </c>
      <c r="AB183" s="375">
        <f>67.33+280</f>
        <v>347.33</v>
      </c>
      <c r="AC183" s="375"/>
      <c r="AD183" s="375"/>
      <c r="AE183" s="375">
        <v>416</v>
      </c>
      <c r="AF183" s="375">
        <v>416</v>
      </c>
      <c r="AG183" s="375"/>
      <c r="AH183" s="375"/>
      <c r="AI183" s="375">
        <f t="shared" si="278"/>
        <v>416</v>
      </c>
      <c r="AJ183" s="375">
        <v>416</v>
      </c>
      <c r="AK183" s="375"/>
      <c r="AL183" s="375"/>
      <c r="AM183" s="375">
        <f t="shared" si="279"/>
        <v>684</v>
      </c>
      <c r="AN183" s="375">
        <f t="shared" si="280"/>
        <v>684</v>
      </c>
      <c r="AO183" s="375"/>
      <c r="AP183" s="375"/>
      <c r="AQ183" s="375"/>
      <c r="AR183" s="375">
        <f t="shared" si="281"/>
        <v>684</v>
      </c>
      <c r="AS183" s="375">
        <v>684</v>
      </c>
      <c r="AT183" s="375">
        <f t="shared" si="282"/>
        <v>0</v>
      </c>
      <c r="AU183" s="375">
        <f t="shared" si="283"/>
        <v>0</v>
      </c>
      <c r="AV183" s="375">
        <f t="shared" si="284"/>
        <v>0</v>
      </c>
      <c r="AW183" s="375">
        <f t="shared" si="285"/>
        <v>0</v>
      </c>
      <c r="AX183" s="184"/>
      <c r="BD183" s="318"/>
      <c r="BE183" s="344"/>
      <c r="BI183" s="349">
        <f>W183</f>
        <v>416</v>
      </c>
      <c r="BJ183" s="349">
        <f>AA183</f>
        <v>347.33</v>
      </c>
    </row>
    <row r="184" spans="1:64" ht="39.6">
      <c r="A184" s="143">
        <v>5</v>
      </c>
      <c r="B184" s="363" t="s">
        <v>484</v>
      </c>
      <c r="C184" s="191" t="s">
        <v>487</v>
      </c>
      <c r="D184" s="261" t="s">
        <v>602</v>
      </c>
      <c r="E184" s="246" t="s">
        <v>256</v>
      </c>
      <c r="F184" s="191" t="s">
        <v>492</v>
      </c>
      <c r="G184" s="56">
        <v>5300</v>
      </c>
      <c r="H184" s="56">
        <v>5300</v>
      </c>
      <c r="I184" s="55"/>
      <c r="J184" s="55"/>
      <c r="K184" s="184"/>
      <c r="L184" s="55"/>
      <c r="M184" s="56">
        <v>5300</v>
      </c>
      <c r="N184" s="56">
        <v>5300</v>
      </c>
      <c r="O184" s="56">
        <v>755</v>
      </c>
      <c r="P184" s="56">
        <v>755</v>
      </c>
      <c r="Q184" s="55"/>
      <c r="R184" s="55"/>
      <c r="S184" s="144"/>
      <c r="T184" s="386"/>
      <c r="U184" s="386"/>
      <c r="V184" s="415"/>
      <c r="W184" s="375">
        <v>2003</v>
      </c>
      <c r="X184" s="375">
        <v>2003</v>
      </c>
      <c r="Y184" s="375"/>
      <c r="Z184" s="375"/>
      <c r="AA184" s="375">
        <v>1397.5640000000001</v>
      </c>
      <c r="AB184" s="375">
        <v>1397.5640000000001</v>
      </c>
      <c r="AC184" s="375"/>
      <c r="AD184" s="375"/>
      <c r="AE184" s="375">
        <v>2003</v>
      </c>
      <c r="AF184" s="375">
        <v>2003</v>
      </c>
      <c r="AG184" s="375"/>
      <c r="AH184" s="375"/>
      <c r="AI184" s="375">
        <f t="shared" si="278"/>
        <v>2003</v>
      </c>
      <c r="AJ184" s="375">
        <v>2003</v>
      </c>
      <c r="AK184" s="375"/>
      <c r="AL184" s="375"/>
      <c r="AM184" s="375">
        <f t="shared" si="279"/>
        <v>3297</v>
      </c>
      <c r="AN184" s="375">
        <f t="shared" si="280"/>
        <v>3297</v>
      </c>
      <c r="AO184" s="375"/>
      <c r="AP184" s="375"/>
      <c r="AQ184" s="375"/>
      <c r="AR184" s="375">
        <f t="shared" si="281"/>
        <v>3297</v>
      </c>
      <c r="AS184" s="375">
        <v>3297</v>
      </c>
      <c r="AT184" s="375">
        <f t="shared" si="282"/>
        <v>0</v>
      </c>
      <c r="AU184" s="375">
        <f t="shared" si="283"/>
        <v>0</v>
      </c>
      <c r="AV184" s="375">
        <f t="shared" si="284"/>
        <v>0</v>
      </c>
      <c r="AW184" s="375">
        <f t="shared" si="285"/>
        <v>0</v>
      </c>
      <c r="AX184" s="184"/>
      <c r="BD184" s="318"/>
      <c r="BE184" s="344"/>
    </row>
    <row r="185" spans="1:64" ht="39.75" customHeight="1">
      <c r="A185" s="143">
        <v>6</v>
      </c>
      <c r="B185" s="363" t="s">
        <v>485</v>
      </c>
      <c r="C185" s="191" t="s">
        <v>395</v>
      </c>
      <c r="D185" s="261" t="s">
        <v>603</v>
      </c>
      <c r="E185" s="246" t="s">
        <v>256</v>
      </c>
      <c r="F185" s="191" t="s">
        <v>493</v>
      </c>
      <c r="G185" s="56">
        <v>5850</v>
      </c>
      <c r="H185" s="56">
        <v>5850</v>
      </c>
      <c r="I185" s="55"/>
      <c r="J185" s="55"/>
      <c r="K185" s="184"/>
      <c r="L185" s="55"/>
      <c r="M185" s="56">
        <v>5850</v>
      </c>
      <c r="N185" s="56">
        <v>5850</v>
      </c>
      <c r="O185" s="56">
        <v>283</v>
      </c>
      <c r="P185" s="56">
        <v>283</v>
      </c>
      <c r="Q185" s="55"/>
      <c r="R185" s="55"/>
      <c r="S185" s="144"/>
      <c r="T185" s="386"/>
      <c r="U185" s="386"/>
      <c r="V185" s="415"/>
      <c r="W185" s="375">
        <v>3009.0360000000001</v>
      </c>
      <c r="X185" s="375">
        <v>3009.0360000000001</v>
      </c>
      <c r="Y185" s="375"/>
      <c r="Z185" s="375"/>
      <c r="AA185" s="375">
        <v>1790.482</v>
      </c>
      <c r="AB185" s="375">
        <v>1790.482</v>
      </c>
      <c r="AC185" s="375"/>
      <c r="AD185" s="375"/>
      <c r="AE185" s="375">
        <v>3009.0360000000001</v>
      </c>
      <c r="AF185" s="375">
        <v>3009.0360000000001</v>
      </c>
      <c r="AG185" s="375"/>
      <c r="AH185" s="375"/>
      <c r="AI185" s="375">
        <f t="shared" si="278"/>
        <v>3009.0360000000001</v>
      </c>
      <c r="AJ185" s="375">
        <f>2211+798.036</f>
        <v>3009.0360000000001</v>
      </c>
      <c r="AK185" s="375"/>
      <c r="AL185" s="375"/>
      <c r="AM185" s="375">
        <f t="shared" si="279"/>
        <v>2840.9639999999999</v>
      </c>
      <c r="AN185" s="375">
        <f t="shared" si="280"/>
        <v>2840.9639999999999</v>
      </c>
      <c r="AO185" s="375"/>
      <c r="AP185" s="375"/>
      <c r="AQ185" s="375"/>
      <c r="AR185" s="375">
        <f t="shared" si="281"/>
        <v>2840</v>
      </c>
      <c r="AS185" s="453">
        <v>2840</v>
      </c>
      <c r="AT185" s="375">
        <f t="shared" si="282"/>
        <v>0</v>
      </c>
      <c r="AU185" s="375">
        <f t="shared" si="283"/>
        <v>0</v>
      </c>
      <c r="AV185" s="375">
        <f t="shared" si="284"/>
        <v>0</v>
      </c>
      <c r="AW185" s="375">
        <f t="shared" si="285"/>
        <v>0.96399999999994179</v>
      </c>
      <c r="AX185" s="184"/>
      <c r="BD185" s="318"/>
      <c r="BE185" s="344"/>
    </row>
    <row r="186" spans="1:64" s="574" customFormat="1" ht="27.6">
      <c r="A186" s="560" t="s">
        <v>22</v>
      </c>
      <c r="B186" s="522" t="s">
        <v>65</v>
      </c>
      <c r="C186" s="573"/>
      <c r="D186" s="573"/>
      <c r="E186" s="573"/>
      <c r="F186" s="573"/>
      <c r="G186" s="544">
        <f>SUM(G187:G194)</f>
        <v>12044</v>
      </c>
      <c r="H186" s="544">
        <f t="shared" ref="H186:AW186" si="286">SUM(H187:H194)</f>
        <v>12044</v>
      </c>
      <c r="I186" s="544">
        <f t="shared" si="286"/>
        <v>0</v>
      </c>
      <c r="J186" s="544">
        <f t="shared" si="286"/>
        <v>0</v>
      </c>
      <c r="K186" s="545">
        <f t="shared" si="286"/>
        <v>0</v>
      </c>
      <c r="L186" s="544">
        <f t="shared" si="286"/>
        <v>0</v>
      </c>
      <c r="M186" s="546">
        <f t="shared" si="286"/>
        <v>12044</v>
      </c>
      <c r="N186" s="546">
        <f t="shared" si="286"/>
        <v>12044</v>
      </c>
      <c r="O186" s="544">
        <f t="shared" si="286"/>
        <v>0</v>
      </c>
      <c r="P186" s="544">
        <f t="shared" si="286"/>
        <v>0</v>
      </c>
      <c r="Q186" s="544">
        <f t="shared" si="286"/>
        <v>0</v>
      </c>
      <c r="R186" s="544">
        <f t="shared" si="286"/>
        <v>0</v>
      </c>
      <c r="S186" s="544">
        <f t="shared" si="286"/>
        <v>0</v>
      </c>
      <c r="T186" s="544">
        <f t="shared" si="286"/>
        <v>0</v>
      </c>
      <c r="U186" s="544">
        <f t="shared" si="286"/>
        <v>0</v>
      </c>
      <c r="V186" s="544">
        <f t="shared" si="286"/>
        <v>0</v>
      </c>
      <c r="W186" s="544">
        <f t="shared" si="286"/>
        <v>0</v>
      </c>
      <c r="X186" s="544">
        <f t="shared" si="286"/>
        <v>0</v>
      </c>
      <c r="Y186" s="544">
        <f t="shared" si="286"/>
        <v>0</v>
      </c>
      <c r="Z186" s="544">
        <f t="shared" si="286"/>
        <v>0</v>
      </c>
      <c r="AA186" s="544">
        <f t="shared" si="286"/>
        <v>0</v>
      </c>
      <c r="AB186" s="544">
        <f t="shared" si="286"/>
        <v>0</v>
      </c>
      <c r="AC186" s="544">
        <f t="shared" si="286"/>
        <v>0</v>
      </c>
      <c r="AD186" s="544">
        <f t="shared" si="286"/>
        <v>0</v>
      </c>
      <c r="AE186" s="544">
        <f t="shared" si="286"/>
        <v>0</v>
      </c>
      <c r="AF186" s="544">
        <f t="shared" si="286"/>
        <v>0</v>
      </c>
      <c r="AG186" s="544">
        <f t="shared" si="286"/>
        <v>0</v>
      </c>
      <c r="AH186" s="544">
        <f t="shared" si="286"/>
        <v>0</v>
      </c>
      <c r="AI186" s="544">
        <f t="shared" ref="AI186" si="287">SUM(AI187:AI194)</f>
        <v>0</v>
      </c>
      <c r="AJ186" s="544">
        <f t="shared" si="286"/>
        <v>0</v>
      </c>
      <c r="AK186" s="544">
        <f t="shared" si="286"/>
        <v>0</v>
      </c>
      <c r="AL186" s="544">
        <f t="shared" si="286"/>
        <v>0</v>
      </c>
      <c r="AM186" s="544">
        <f t="shared" si="286"/>
        <v>12044</v>
      </c>
      <c r="AN186" s="544">
        <f t="shared" si="286"/>
        <v>12044</v>
      </c>
      <c r="AO186" s="544">
        <f t="shared" si="286"/>
        <v>0</v>
      </c>
      <c r="AP186" s="544">
        <f t="shared" si="286"/>
        <v>0</v>
      </c>
      <c r="AQ186" s="544">
        <f t="shared" si="286"/>
        <v>0</v>
      </c>
      <c r="AR186" s="544">
        <f t="shared" ref="AR186" si="288">SUM(AR187:AR194)</f>
        <v>12044</v>
      </c>
      <c r="AS186" s="544">
        <f t="shared" si="286"/>
        <v>12044</v>
      </c>
      <c r="AT186" s="544">
        <f t="shared" si="286"/>
        <v>0</v>
      </c>
      <c r="AU186" s="544">
        <f t="shared" si="286"/>
        <v>0</v>
      </c>
      <c r="AV186" s="544">
        <f t="shared" si="286"/>
        <v>0</v>
      </c>
      <c r="AW186" s="544">
        <f t="shared" si="286"/>
        <v>0</v>
      </c>
      <c r="AX186" s="573"/>
      <c r="BD186" s="575"/>
      <c r="BE186" s="576"/>
    </row>
    <row r="187" spans="1:64" s="574" customFormat="1" ht="39.6">
      <c r="A187" s="564">
        <v>1</v>
      </c>
      <c r="B187" s="565" t="s">
        <v>494</v>
      </c>
      <c r="C187" s="577" t="s">
        <v>228</v>
      </c>
      <c r="D187" s="552" t="s">
        <v>604</v>
      </c>
      <c r="E187" s="578" t="s">
        <v>256</v>
      </c>
      <c r="F187" s="573"/>
      <c r="G187" s="579">
        <v>1615</v>
      </c>
      <c r="H187" s="579">
        <v>1615</v>
      </c>
      <c r="I187" s="580"/>
      <c r="J187" s="580"/>
      <c r="K187" s="573"/>
      <c r="L187" s="580"/>
      <c r="M187" s="536">
        <v>1615</v>
      </c>
      <c r="N187" s="536">
        <v>1615</v>
      </c>
      <c r="O187" s="580"/>
      <c r="P187" s="580"/>
      <c r="Q187" s="580"/>
      <c r="R187" s="580"/>
      <c r="S187" s="580"/>
      <c r="T187" s="581"/>
      <c r="U187" s="581"/>
      <c r="V187" s="581"/>
      <c r="W187" s="581"/>
      <c r="X187" s="581"/>
      <c r="Y187" s="581"/>
      <c r="Z187" s="581"/>
      <c r="AA187" s="581"/>
      <c r="AB187" s="581"/>
      <c r="AC187" s="581"/>
      <c r="AD187" s="581"/>
      <c r="AE187" s="581"/>
      <c r="AF187" s="581"/>
      <c r="AG187" s="581"/>
      <c r="AH187" s="581"/>
      <c r="AI187" s="539">
        <f t="shared" ref="AI187:AI194" si="289">AJ187+AK187+AL187</f>
        <v>0</v>
      </c>
      <c r="AJ187" s="581"/>
      <c r="AK187" s="581"/>
      <c r="AL187" s="581"/>
      <c r="AM187" s="539">
        <f t="shared" ref="AM187:AM194" si="290">AN187+AO187+AP187+AQ187</f>
        <v>1615</v>
      </c>
      <c r="AN187" s="539">
        <f t="shared" ref="AN187:AN194" si="291">N187-AJ187</f>
        <v>1615</v>
      </c>
      <c r="AO187" s="581"/>
      <c r="AP187" s="581"/>
      <c r="AQ187" s="581"/>
      <c r="AR187" s="539">
        <f t="shared" ref="AR187:AR194" si="292">AS187+AT187+AU187+AV187</f>
        <v>1615</v>
      </c>
      <c r="AS187" s="539">
        <f t="shared" ref="AS187:AS194" si="293">AN187</f>
        <v>1615</v>
      </c>
      <c r="AT187" s="539">
        <f t="shared" ref="AT187:AT194" si="294">AO187</f>
        <v>0</v>
      </c>
      <c r="AU187" s="539">
        <f t="shared" ref="AU187:AU194" si="295">AP187</f>
        <v>0</v>
      </c>
      <c r="AV187" s="539">
        <f t="shared" ref="AV187:AV193" si="296">AQ187</f>
        <v>0</v>
      </c>
      <c r="AW187" s="539">
        <f t="shared" ref="AW187:AW194" si="297">N187-AS187-AJ187</f>
        <v>0</v>
      </c>
      <c r="AX187" s="573"/>
      <c r="BD187" s="575"/>
      <c r="BE187" s="576"/>
    </row>
    <row r="188" spans="1:64" s="574" customFormat="1" ht="26.4">
      <c r="A188" s="564">
        <v>2</v>
      </c>
      <c r="B188" s="565" t="s">
        <v>495</v>
      </c>
      <c r="C188" s="577" t="s">
        <v>279</v>
      </c>
      <c r="D188" s="552" t="s">
        <v>605</v>
      </c>
      <c r="E188" s="578" t="s">
        <v>256</v>
      </c>
      <c r="F188" s="573"/>
      <c r="G188" s="579">
        <v>1425</v>
      </c>
      <c r="H188" s="579">
        <v>1425</v>
      </c>
      <c r="I188" s="580"/>
      <c r="J188" s="580"/>
      <c r="K188" s="573"/>
      <c r="L188" s="580"/>
      <c r="M188" s="536">
        <v>1425</v>
      </c>
      <c r="N188" s="536">
        <v>1425</v>
      </c>
      <c r="O188" s="580"/>
      <c r="P188" s="580"/>
      <c r="Q188" s="580"/>
      <c r="R188" s="580"/>
      <c r="S188" s="580"/>
      <c r="T188" s="581"/>
      <c r="U188" s="581"/>
      <c r="V188" s="581"/>
      <c r="W188" s="581"/>
      <c r="X188" s="581"/>
      <c r="Y188" s="581"/>
      <c r="Z188" s="581"/>
      <c r="AA188" s="581"/>
      <c r="AB188" s="581"/>
      <c r="AC188" s="581"/>
      <c r="AD188" s="581"/>
      <c r="AE188" s="581"/>
      <c r="AF188" s="581"/>
      <c r="AG188" s="581"/>
      <c r="AH188" s="581"/>
      <c r="AI188" s="539">
        <f t="shared" si="289"/>
        <v>0</v>
      </c>
      <c r="AJ188" s="581"/>
      <c r="AK188" s="581"/>
      <c r="AL188" s="581"/>
      <c r="AM188" s="539">
        <f t="shared" si="290"/>
        <v>1425</v>
      </c>
      <c r="AN188" s="539">
        <f t="shared" si="291"/>
        <v>1425</v>
      </c>
      <c r="AO188" s="581"/>
      <c r="AP188" s="581"/>
      <c r="AQ188" s="581"/>
      <c r="AR188" s="539">
        <f t="shared" si="292"/>
        <v>1425</v>
      </c>
      <c r="AS188" s="539">
        <f t="shared" si="293"/>
        <v>1425</v>
      </c>
      <c r="AT188" s="539">
        <f t="shared" si="294"/>
        <v>0</v>
      </c>
      <c r="AU188" s="539">
        <f t="shared" si="295"/>
        <v>0</v>
      </c>
      <c r="AV188" s="539">
        <f t="shared" si="296"/>
        <v>0</v>
      </c>
      <c r="AW188" s="539">
        <f t="shared" si="297"/>
        <v>0</v>
      </c>
      <c r="AX188" s="573"/>
      <c r="BD188" s="575"/>
      <c r="BE188" s="576"/>
    </row>
    <row r="189" spans="1:64" s="574" customFormat="1">
      <c r="A189" s="564">
        <v>3</v>
      </c>
      <c r="B189" s="565" t="s">
        <v>496</v>
      </c>
      <c r="C189" s="577" t="s">
        <v>308</v>
      </c>
      <c r="D189" s="552" t="s">
        <v>606</v>
      </c>
      <c r="E189" s="578" t="s">
        <v>256</v>
      </c>
      <c r="F189" s="573"/>
      <c r="G189" s="579">
        <v>880</v>
      </c>
      <c r="H189" s="579">
        <v>880</v>
      </c>
      <c r="I189" s="580"/>
      <c r="J189" s="580"/>
      <c r="K189" s="573"/>
      <c r="L189" s="580"/>
      <c r="M189" s="536">
        <v>880</v>
      </c>
      <c r="N189" s="536">
        <v>880</v>
      </c>
      <c r="O189" s="580"/>
      <c r="P189" s="580"/>
      <c r="Q189" s="580"/>
      <c r="R189" s="580"/>
      <c r="S189" s="580"/>
      <c r="T189" s="581"/>
      <c r="U189" s="581"/>
      <c r="V189" s="581"/>
      <c r="W189" s="581"/>
      <c r="X189" s="581"/>
      <c r="Y189" s="581"/>
      <c r="Z189" s="581"/>
      <c r="AA189" s="581"/>
      <c r="AB189" s="581"/>
      <c r="AC189" s="581"/>
      <c r="AD189" s="581"/>
      <c r="AE189" s="581"/>
      <c r="AF189" s="581"/>
      <c r="AG189" s="581"/>
      <c r="AH189" s="581"/>
      <c r="AI189" s="539">
        <f t="shared" si="289"/>
        <v>0</v>
      </c>
      <c r="AJ189" s="581"/>
      <c r="AK189" s="581"/>
      <c r="AL189" s="581"/>
      <c r="AM189" s="539">
        <f t="shared" si="290"/>
        <v>880</v>
      </c>
      <c r="AN189" s="539">
        <f t="shared" si="291"/>
        <v>880</v>
      </c>
      <c r="AO189" s="581"/>
      <c r="AP189" s="581"/>
      <c r="AQ189" s="581"/>
      <c r="AR189" s="539">
        <f t="shared" si="292"/>
        <v>880</v>
      </c>
      <c r="AS189" s="539">
        <f t="shared" si="293"/>
        <v>880</v>
      </c>
      <c r="AT189" s="539">
        <f t="shared" si="294"/>
        <v>0</v>
      </c>
      <c r="AU189" s="539">
        <f t="shared" si="295"/>
        <v>0</v>
      </c>
      <c r="AV189" s="539">
        <f t="shared" si="296"/>
        <v>0</v>
      </c>
      <c r="AW189" s="539">
        <f t="shared" si="297"/>
        <v>0</v>
      </c>
      <c r="AX189" s="573"/>
      <c r="BD189" s="575"/>
      <c r="BE189" s="576"/>
    </row>
    <row r="190" spans="1:64" s="574" customFormat="1" ht="26.4">
      <c r="A190" s="564">
        <v>4</v>
      </c>
      <c r="B190" s="565" t="s">
        <v>497</v>
      </c>
      <c r="C190" s="577" t="s">
        <v>228</v>
      </c>
      <c r="D190" s="552" t="s">
        <v>607</v>
      </c>
      <c r="E190" s="578" t="s">
        <v>256</v>
      </c>
      <c r="F190" s="573"/>
      <c r="G190" s="579">
        <v>824</v>
      </c>
      <c r="H190" s="579">
        <v>824</v>
      </c>
      <c r="I190" s="580"/>
      <c r="J190" s="580"/>
      <c r="K190" s="573"/>
      <c r="L190" s="580"/>
      <c r="M190" s="536">
        <v>824</v>
      </c>
      <c r="N190" s="536">
        <v>824</v>
      </c>
      <c r="O190" s="580"/>
      <c r="P190" s="580"/>
      <c r="Q190" s="580"/>
      <c r="R190" s="580"/>
      <c r="S190" s="580"/>
      <c r="T190" s="581"/>
      <c r="U190" s="581"/>
      <c r="V190" s="581"/>
      <c r="W190" s="581"/>
      <c r="X190" s="581"/>
      <c r="Y190" s="581"/>
      <c r="Z190" s="581"/>
      <c r="AA190" s="581"/>
      <c r="AB190" s="581"/>
      <c r="AC190" s="581"/>
      <c r="AD190" s="581"/>
      <c r="AE190" s="581"/>
      <c r="AF190" s="581"/>
      <c r="AG190" s="581"/>
      <c r="AH190" s="581"/>
      <c r="AI190" s="539">
        <f t="shared" si="289"/>
        <v>0</v>
      </c>
      <c r="AJ190" s="581"/>
      <c r="AK190" s="581"/>
      <c r="AL190" s="581"/>
      <c r="AM190" s="539">
        <f t="shared" si="290"/>
        <v>824</v>
      </c>
      <c r="AN190" s="539">
        <f t="shared" si="291"/>
        <v>824</v>
      </c>
      <c r="AO190" s="581"/>
      <c r="AP190" s="581"/>
      <c r="AQ190" s="581"/>
      <c r="AR190" s="539">
        <f t="shared" si="292"/>
        <v>824</v>
      </c>
      <c r="AS190" s="539">
        <f t="shared" si="293"/>
        <v>824</v>
      </c>
      <c r="AT190" s="539">
        <f t="shared" si="294"/>
        <v>0</v>
      </c>
      <c r="AU190" s="539">
        <f t="shared" si="295"/>
        <v>0</v>
      </c>
      <c r="AV190" s="539">
        <f t="shared" si="296"/>
        <v>0</v>
      </c>
      <c r="AW190" s="539">
        <f t="shared" si="297"/>
        <v>0</v>
      </c>
      <c r="AX190" s="573"/>
      <c r="BD190" s="575"/>
      <c r="BE190" s="576"/>
    </row>
    <row r="191" spans="1:64" s="574" customFormat="1" ht="92.4">
      <c r="A191" s="564">
        <v>5</v>
      </c>
      <c r="B191" s="565" t="s">
        <v>498</v>
      </c>
      <c r="C191" s="577" t="s">
        <v>310</v>
      </c>
      <c r="D191" s="552" t="s">
        <v>608</v>
      </c>
      <c r="E191" s="578" t="s">
        <v>256</v>
      </c>
      <c r="F191" s="573"/>
      <c r="G191" s="579">
        <v>2700</v>
      </c>
      <c r="H191" s="579">
        <v>2700</v>
      </c>
      <c r="I191" s="580"/>
      <c r="J191" s="580"/>
      <c r="K191" s="573"/>
      <c r="L191" s="580"/>
      <c r="M191" s="536">
        <v>2700</v>
      </c>
      <c r="N191" s="536">
        <v>2700</v>
      </c>
      <c r="O191" s="580"/>
      <c r="P191" s="580"/>
      <c r="Q191" s="580"/>
      <c r="R191" s="580"/>
      <c r="S191" s="580"/>
      <c r="T191" s="581"/>
      <c r="U191" s="581"/>
      <c r="V191" s="581"/>
      <c r="W191" s="581"/>
      <c r="X191" s="581"/>
      <c r="Y191" s="581"/>
      <c r="Z191" s="581"/>
      <c r="AA191" s="581"/>
      <c r="AB191" s="581"/>
      <c r="AC191" s="581"/>
      <c r="AD191" s="581"/>
      <c r="AE191" s="581"/>
      <c r="AF191" s="581"/>
      <c r="AG191" s="581"/>
      <c r="AH191" s="581"/>
      <c r="AI191" s="539">
        <f t="shared" si="289"/>
        <v>0</v>
      </c>
      <c r="AJ191" s="581"/>
      <c r="AK191" s="581"/>
      <c r="AL191" s="581"/>
      <c r="AM191" s="539">
        <f t="shared" si="290"/>
        <v>2700</v>
      </c>
      <c r="AN191" s="539">
        <f t="shared" si="291"/>
        <v>2700</v>
      </c>
      <c r="AO191" s="581"/>
      <c r="AP191" s="581"/>
      <c r="AQ191" s="581"/>
      <c r="AR191" s="539">
        <f t="shared" si="292"/>
        <v>2700</v>
      </c>
      <c r="AS191" s="539">
        <f t="shared" si="293"/>
        <v>2700</v>
      </c>
      <c r="AT191" s="539">
        <f t="shared" si="294"/>
        <v>0</v>
      </c>
      <c r="AU191" s="539">
        <f t="shared" si="295"/>
        <v>0</v>
      </c>
      <c r="AV191" s="539">
        <f t="shared" si="296"/>
        <v>0</v>
      </c>
      <c r="AW191" s="539">
        <f t="shared" si="297"/>
        <v>0</v>
      </c>
      <c r="AX191" s="573"/>
      <c r="BD191" s="575"/>
      <c r="BE191" s="576"/>
    </row>
    <row r="192" spans="1:64" s="574" customFormat="1" ht="26.4">
      <c r="A192" s="564">
        <v>6</v>
      </c>
      <c r="B192" s="582" t="s">
        <v>499</v>
      </c>
      <c r="C192" s="578" t="s">
        <v>228</v>
      </c>
      <c r="D192" s="578" t="s">
        <v>609</v>
      </c>
      <c r="E192" s="578" t="s">
        <v>256</v>
      </c>
      <c r="F192" s="573"/>
      <c r="G192" s="583">
        <v>1500</v>
      </c>
      <c r="H192" s="583">
        <v>1500</v>
      </c>
      <c r="I192" s="580"/>
      <c r="J192" s="580"/>
      <c r="K192" s="573"/>
      <c r="L192" s="580"/>
      <c r="M192" s="584">
        <v>1500</v>
      </c>
      <c r="N192" s="584">
        <v>1500</v>
      </c>
      <c r="O192" s="580"/>
      <c r="P192" s="580"/>
      <c r="Q192" s="580"/>
      <c r="R192" s="580"/>
      <c r="S192" s="580"/>
      <c r="T192" s="581"/>
      <c r="U192" s="581"/>
      <c r="V192" s="581"/>
      <c r="W192" s="581"/>
      <c r="X192" s="581"/>
      <c r="Y192" s="581"/>
      <c r="Z192" s="581"/>
      <c r="AA192" s="581"/>
      <c r="AB192" s="581"/>
      <c r="AC192" s="581"/>
      <c r="AD192" s="581"/>
      <c r="AE192" s="581"/>
      <c r="AF192" s="581"/>
      <c r="AG192" s="581"/>
      <c r="AH192" s="581"/>
      <c r="AI192" s="539">
        <f t="shared" si="289"/>
        <v>0</v>
      </c>
      <c r="AJ192" s="581"/>
      <c r="AK192" s="581"/>
      <c r="AL192" s="581"/>
      <c r="AM192" s="539">
        <f t="shared" si="290"/>
        <v>1500</v>
      </c>
      <c r="AN192" s="539">
        <f t="shared" si="291"/>
        <v>1500</v>
      </c>
      <c r="AO192" s="581"/>
      <c r="AP192" s="581"/>
      <c r="AQ192" s="581"/>
      <c r="AR192" s="539">
        <f t="shared" si="292"/>
        <v>1500</v>
      </c>
      <c r="AS192" s="539">
        <f t="shared" si="293"/>
        <v>1500</v>
      </c>
      <c r="AT192" s="539">
        <f t="shared" si="294"/>
        <v>0</v>
      </c>
      <c r="AU192" s="539">
        <f t="shared" si="295"/>
        <v>0</v>
      </c>
      <c r="AV192" s="539">
        <f t="shared" si="296"/>
        <v>0</v>
      </c>
      <c r="AW192" s="539">
        <f t="shared" si="297"/>
        <v>0</v>
      </c>
      <c r="AX192" s="573"/>
      <c r="BD192" s="575"/>
      <c r="BE192" s="576"/>
    </row>
    <row r="193" spans="1:57" s="574" customFormat="1" ht="26.4">
      <c r="A193" s="564">
        <v>7</v>
      </c>
      <c r="B193" s="582" t="s">
        <v>500</v>
      </c>
      <c r="C193" s="578" t="s">
        <v>308</v>
      </c>
      <c r="D193" s="578" t="s">
        <v>600</v>
      </c>
      <c r="E193" s="578" t="s">
        <v>256</v>
      </c>
      <c r="F193" s="573"/>
      <c r="G193" s="583">
        <v>2100</v>
      </c>
      <c r="H193" s="583">
        <v>2100</v>
      </c>
      <c r="I193" s="580"/>
      <c r="J193" s="580"/>
      <c r="K193" s="573"/>
      <c r="L193" s="580"/>
      <c r="M193" s="584">
        <v>2100</v>
      </c>
      <c r="N193" s="584">
        <v>2100</v>
      </c>
      <c r="O193" s="580"/>
      <c r="P193" s="580"/>
      <c r="Q193" s="580"/>
      <c r="R193" s="580"/>
      <c r="S193" s="580"/>
      <c r="T193" s="581"/>
      <c r="U193" s="581"/>
      <c r="V193" s="581"/>
      <c r="W193" s="581"/>
      <c r="X193" s="581"/>
      <c r="Y193" s="581"/>
      <c r="Z193" s="581"/>
      <c r="AA193" s="581"/>
      <c r="AB193" s="581"/>
      <c r="AC193" s="581"/>
      <c r="AD193" s="581"/>
      <c r="AE193" s="581"/>
      <c r="AF193" s="581"/>
      <c r="AG193" s="581"/>
      <c r="AH193" s="581"/>
      <c r="AI193" s="539">
        <f t="shared" si="289"/>
        <v>0</v>
      </c>
      <c r="AJ193" s="581"/>
      <c r="AK193" s="581"/>
      <c r="AL193" s="581"/>
      <c r="AM193" s="539">
        <f t="shared" si="290"/>
        <v>2100</v>
      </c>
      <c r="AN193" s="539">
        <f t="shared" si="291"/>
        <v>2100</v>
      </c>
      <c r="AO193" s="581"/>
      <c r="AP193" s="581"/>
      <c r="AQ193" s="581"/>
      <c r="AR193" s="539">
        <f t="shared" si="292"/>
        <v>2100</v>
      </c>
      <c r="AS193" s="539">
        <f t="shared" si="293"/>
        <v>2100</v>
      </c>
      <c r="AT193" s="539">
        <f t="shared" si="294"/>
        <v>0</v>
      </c>
      <c r="AU193" s="539">
        <f t="shared" si="295"/>
        <v>0</v>
      </c>
      <c r="AV193" s="539">
        <f t="shared" si="296"/>
        <v>0</v>
      </c>
      <c r="AW193" s="539">
        <f t="shared" si="297"/>
        <v>0</v>
      </c>
      <c r="AX193" s="573"/>
      <c r="BD193" s="575"/>
      <c r="BE193" s="576"/>
    </row>
    <row r="194" spans="1:57" s="574" customFormat="1" ht="39.6">
      <c r="A194" s="564">
        <v>8</v>
      </c>
      <c r="B194" s="582" t="s">
        <v>501</v>
      </c>
      <c r="C194" s="578" t="s">
        <v>308</v>
      </c>
      <c r="D194" s="578" t="s">
        <v>610</v>
      </c>
      <c r="E194" s="578" t="s">
        <v>256</v>
      </c>
      <c r="F194" s="573"/>
      <c r="G194" s="583">
        <v>1000</v>
      </c>
      <c r="H194" s="583">
        <v>1000</v>
      </c>
      <c r="I194" s="580"/>
      <c r="J194" s="580"/>
      <c r="K194" s="573"/>
      <c r="L194" s="580"/>
      <c r="M194" s="584">
        <v>1000</v>
      </c>
      <c r="N194" s="584">
        <v>1000</v>
      </c>
      <c r="O194" s="580"/>
      <c r="P194" s="580"/>
      <c r="Q194" s="580"/>
      <c r="R194" s="580"/>
      <c r="S194" s="580"/>
      <c r="T194" s="581"/>
      <c r="U194" s="581"/>
      <c r="V194" s="581"/>
      <c r="W194" s="581"/>
      <c r="X194" s="581"/>
      <c r="Y194" s="581"/>
      <c r="Z194" s="581"/>
      <c r="AA194" s="581"/>
      <c r="AB194" s="581"/>
      <c r="AC194" s="581"/>
      <c r="AD194" s="581"/>
      <c r="AE194" s="581"/>
      <c r="AF194" s="581"/>
      <c r="AG194" s="581"/>
      <c r="AH194" s="581"/>
      <c r="AI194" s="539">
        <f t="shared" si="289"/>
        <v>0</v>
      </c>
      <c r="AJ194" s="581"/>
      <c r="AK194" s="581"/>
      <c r="AL194" s="581"/>
      <c r="AM194" s="539">
        <f t="shared" si="290"/>
        <v>1000</v>
      </c>
      <c r="AN194" s="539">
        <f t="shared" si="291"/>
        <v>1000</v>
      </c>
      <c r="AO194" s="581"/>
      <c r="AP194" s="581"/>
      <c r="AQ194" s="581"/>
      <c r="AR194" s="539">
        <f t="shared" si="292"/>
        <v>1000</v>
      </c>
      <c r="AS194" s="539">
        <f t="shared" si="293"/>
        <v>1000</v>
      </c>
      <c r="AT194" s="539">
        <f t="shared" si="294"/>
        <v>0</v>
      </c>
      <c r="AU194" s="539">
        <f t="shared" si="295"/>
        <v>0</v>
      </c>
      <c r="AV194" s="539">
        <f>AQ194</f>
        <v>0</v>
      </c>
      <c r="AW194" s="539">
        <f t="shared" si="297"/>
        <v>0</v>
      </c>
      <c r="AX194" s="573"/>
      <c r="BD194" s="575"/>
      <c r="BE194" s="576"/>
    </row>
    <row r="195" spans="1:57">
      <c r="A195" s="106"/>
      <c r="B195" s="107"/>
      <c r="C195" s="189"/>
      <c r="D195" s="189"/>
      <c r="E195" s="189"/>
      <c r="F195" s="189"/>
      <c r="G195" s="108"/>
      <c r="H195" s="108"/>
      <c r="I195" s="108"/>
      <c r="J195" s="108"/>
      <c r="K195" s="108"/>
      <c r="L195" s="108"/>
      <c r="M195" s="108"/>
      <c r="N195" s="108"/>
      <c r="O195" s="108"/>
      <c r="P195" s="108"/>
      <c r="Q195" s="108"/>
      <c r="R195" s="108"/>
      <c r="S195" s="108"/>
      <c r="T195" s="379"/>
      <c r="U195" s="379"/>
      <c r="V195" s="379"/>
      <c r="W195" s="379"/>
      <c r="X195" s="379"/>
      <c r="Y195" s="379"/>
      <c r="Z195" s="379"/>
      <c r="AA195" s="379"/>
      <c r="AB195" s="379"/>
      <c r="AC195" s="379"/>
      <c r="AD195" s="379"/>
      <c r="AE195" s="379"/>
      <c r="AF195" s="379"/>
      <c r="AG195" s="379"/>
      <c r="AH195" s="379"/>
      <c r="AI195" s="379"/>
      <c r="AJ195" s="379"/>
      <c r="AK195" s="379"/>
      <c r="AL195" s="379"/>
      <c r="AM195" s="379"/>
      <c r="AN195" s="379"/>
      <c r="AO195" s="379"/>
      <c r="AP195" s="379"/>
      <c r="AQ195" s="379"/>
      <c r="AR195" s="379"/>
      <c r="AS195" s="379"/>
      <c r="AT195" s="379"/>
      <c r="AU195" s="379"/>
      <c r="AV195" s="379"/>
      <c r="AW195" s="379"/>
      <c r="AX195" s="189"/>
      <c r="BD195" s="318"/>
      <c r="BE195" s="344"/>
    </row>
    <row r="196" spans="1:57" ht="16.2">
      <c r="A196" s="706"/>
      <c r="B196" s="706"/>
      <c r="C196" s="706"/>
      <c r="D196" s="706"/>
      <c r="E196" s="706"/>
      <c r="F196" s="706"/>
      <c r="G196" s="706"/>
      <c r="H196" s="706"/>
      <c r="I196" s="706"/>
      <c r="J196" s="706"/>
      <c r="K196" s="706"/>
      <c r="L196" s="706"/>
      <c r="M196" s="706"/>
      <c r="N196" s="706"/>
      <c r="O196" s="706"/>
      <c r="P196" s="706"/>
      <c r="Q196" s="706"/>
      <c r="R196" s="706"/>
      <c r="S196" s="706"/>
      <c r="T196" s="706"/>
      <c r="U196" s="706"/>
      <c r="V196" s="706"/>
      <c r="W196" s="706"/>
      <c r="X196" s="706"/>
      <c r="Y196" s="706"/>
      <c r="Z196" s="706"/>
      <c r="AA196" s="706"/>
      <c r="AB196" s="706"/>
      <c r="AC196" s="706"/>
      <c r="AD196" s="706"/>
      <c r="AE196" s="706"/>
      <c r="AF196" s="706"/>
      <c r="AG196" s="706"/>
      <c r="AH196" s="706"/>
      <c r="AI196" s="706"/>
      <c r="AJ196" s="706"/>
      <c r="AK196" s="706"/>
      <c r="AL196" s="706"/>
      <c r="AM196" s="706"/>
      <c r="AN196" s="706"/>
      <c r="AO196" s="706"/>
      <c r="AP196" s="706"/>
      <c r="AQ196" s="706"/>
      <c r="AR196" s="706"/>
      <c r="AS196" s="706"/>
      <c r="AT196" s="706"/>
      <c r="AU196" s="706"/>
      <c r="AV196" s="706"/>
      <c r="AW196" s="706"/>
      <c r="AX196" s="706"/>
    </row>
    <row r="197" spans="1:57" ht="17.25" customHeight="1">
      <c r="B197" s="707"/>
      <c r="C197" s="707"/>
      <c r="D197" s="707"/>
      <c r="E197" s="707"/>
      <c r="F197" s="707"/>
      <c r="G197" s="707"/>
      <c r="H197" s="707"/>
      <c r="I197" s="707"/>
      <c r="J197" s="707"/>
      <c r="K197" s="707"/>
      <c r="L197" s="707"/>
      <c r="M197" s="707"/>
      <c r="N197" s="707"/>
      <c r="O197" s="707"/>
      <c r="P197" s="707"/>
      <c r="Q197" s="707"/>
      <c r="R197" s="707"/>
      <c r="S197" s="707"/>
      <c r="T197" s="707"/>
      <c r="U197" s="707"/>
      <c r="V197" s="707"/>
      <c r="W197" s="707"/>
      <c r="X197" s="707"/>
      <c r="Y197" s="707"/>
      <c r="Z197" s="707"/>
      <c r="AA197" s="707"/>
      <c r="AB197" s="707"/>
      <c r="AC197" s="707"/>
      <c r="AD197" s="707"/>
      <c r="AE197" s="707"/>
      <c r="AF197" s="707"/>
      <c r="AG197" s="707"/>
      <c r="AH197" s="707"/>
      <c r="AI197" s="707"/>
      <c r="AJ197" s="707"/>
      <c r="AK197" s="707"/>
      <c r="AL197" s="707"/>
      <c r="AM197" s="707"/>
      <c r="AN197" s="707"/>
      <c r="AO197" s="707"/>
      <c r="AP197" s="707"/>
      <c r="AQ197" s="707"/>
      <c r="AR197" s="707"/>
      <c r="AS197" s="707"/>
      <c r="AT197" s="707"/>
      <c r="AU197" s="707"/>
      <c r="AV197" s="707"/>
      <c r="AW197" s="707"/>
      <c r="AX197" s="707"/>
    </row>
    <row r="198" spans="1:57">
      <c r="T198" s="371"/>
      <c r="U198" s="371"/>
      <c r="V198" s="371"/>
      <c r="W198" s="371"/>
      <c r="X198" s="371"/>
      <c r="Y198" s="371"/>
      <c r="Z198" s="371"/>
      <c r="AA198" s="371"/>
      <c r="AB198" s="371"/>
      <c r="AC198" s="371"/>
      <c r="AD198" s="371"/>
      <c r="AE198" s="371"/>
      <c r="AF198" s="371"/>
      <c r="AG198" s="371"/>
      <c r="AH198" s="371"/>
      <c r="AI198" s="371"/>
      <c r="AJ198" s="371"/>
      <c r="AK198" s="371"/>
      <c r="AL198" s="371"/>
      <c r="AM198" s="371"/>
      <c r="AN198" s="371"/>
      <c r="AO198" s="371"/>
      <c r="AP198" s="371"/>
      <c r="AQ198" s="371"/>
      <c r="AR198" s="371"/>
      <c r="AS198" s="371"/>
      <c r="AT198" s="371"/>
      <c r="AU198" s="371"/>
      <c r="AV198" s="371"/>
      <c r="AW198" s="371"/>
    </row>
    <row r="199" spans="1:57">
      <c r="T199" s="371"/>
      <c r="U199" s="371"/>
      <c r="V199" s="371"/>
      <c r="W199" s="371"/>
      <c r="X199" s="371"/>
      <c r="Y199" s="371"/>
      <c r="Z199" s="371"/>
      <c r="AA199" s="371"/>
      <c r="AB199" s="371"/>
      <c r="AC199" s="371"/>
      <c r="AD199" s="371"/>
      <c r="AE199" s="371"/>
      <c r="AF199" s="371"/>
      <c r="AG199" s="371"/>
      <c r="AH199" s="371"/>
      <c r="AI199" s="371"/>
      <c r="AJ199" s="371"/>
      <c r="AK199" s="371"/>
      <c r="AL199" s="371"/>
      <c r="AM199" s="371"/>
      <c r="AN199" s="371"/>
      <c r="AO199" s="371"/>
      <c r="AP199" s="371"/>
      <c r="AQ199" s="371"/>
      <c r="AR199" s="371"/>
      <c r="AS199" s="371"/>
      <c r="AT199" s="371"/>
      <c r="AU199" s="371"/>
      <c r="AV199" s="371"/>
      <c r="AW199" s="371"/>
    </row>
    <row r="200" spans="1:57">
      <c r="H200" s="300"/>
      <c r="T200" s="371"/>
      <c r="U200" s="371"/>
      <c r="V200" s="371"/>
      <c r="W200" s="387"/>
      <c r="X200" s="387"/>
      <c r="Y200" s="387"/>
      <c r="Z200" s="387"/>
      <c r="AA200" s="371"/>
      <c r="AB200" s="371"/>
      <c r="AC200" s="371"/>
      <c r="AD200" s="371"/>
      <c r="AE200" s="371"/>
      <c r="AF200" s="371"/>
      <c r="AG200" s="371"/>
      <c r="AH200" s="371"/>
      <c r="AI200" s="371"/>
      <c r="AJ200" s="371"/>
      <c r="AK200" s="371"/>
      <c r="AL200" s="371"/>
      <c r="AM200" s="371"/>
      <c r="AN200" s="371"/>
      <c r="AO200" s="371"/>
      <c r="AP200" s="371"/>
      <c r="AQ200" s="371"/>
      <c r="AR200" s="371"/>
      <c r="AS200" s="371"/>
      <c r="AT200" s="371"/>
      <c r="AU200" s="371"/>
      <c r="AV200" s="371"/>
      <c r="AW200" s="371"/>
    </row>
    <row r="201" spans="1:57">
      <c r="T201" s="371"/>
      <c r="U201" s="371"/>
      <c r="V201" s="371"/>
      <c r="W201" s="388"/>
      <c r="X201" s="388"/>
      <c r="Y201" s="388"/>
      <c r="Z201" s="388"/>
      <c r="AA201" s="371"/>
      <c r="AB201" s="371"/>
      <c r="AC201" s="371"/>
      <c r="AD201" s="371"/>
      <c r="AE201" s="371"/>
      <c r="AF201" s="371"/>
      <c r="AG201" s="371"/>
      <c r="AH201" s="371"/>
      <c r="AI201" s="371"/>
      <c r="AJ201" s="371"/>
      <c r="AK201" s="371"/>
      <c r="AL201" s="371"/>
      <c r="AM201" s="371"/>
      <c r="AN201" s="371"/>
      <c r="AO201" s="371"/>
      <c r="AP201" s="371"/>
      <c r="AQ201" s="371"/>
      <c r="AR201" s="371"/>
      <c r="AS201" s="371"/>
      <c r="AT201" s="371"/>
      <c r="AU201" s="371"/>
      <c r="AV201" s="371"/>
      <c r="AW201" s="371"/>
    </row>
    <row r="202" spans="1:57">
      <c r="T202" s="371"/>
      <c r="U202" s="371"/>
      <c r="V202" s="371"/>
      <c r="W202" s="371"/>
      <c r="X202" s="371"/>
      <c r="Y202" s="371"/>
      <c r="Z202" s="371"/>
      <c r="AA202" s="371"/>
      <c r="AB202" s="371"/>
      <c r="AC202" s="371"/>
      <c r="AD202" s="371"/>
      <c r="AE202" s="371"/>
      <c r="AF202" s="371"/>
      <c r="AG202" s="371"/>
      <c r="AH202" s="371"/>
      <c r="AI202" s="371"/>
      <c r="AJ202" s="371"/>
      <c r="AK202" s="371"/>
      <c r="AL202" s="371"/>
      <c r="AM202" s="371"/>
      <c r="AN202" s="371"/>
      <c r="AO202" s="371"/>
      <c r="AP202" s="371"/>
      <c r="AQ202" s="371"/>
      <c r="AR202" s="371"/>
      <c r="AS202" s="371"/>
      <c r="AT202" s="371"/>
      <c r="AU202" s="371"/>
      <c r="AV202" s="371"/>
      <c r="AW202" s="371"/>
    </row>
    <row r="203" spans="1:57">
      <c r="T203" s="371"/>
      <c r="U203" s="371"/>
      <c r="V203" s="371"/>
      <c r="W203" s="371"/>
      <c r="X203" s="371"/>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71"/>
    </row>
    <row r="204" spans="1:57">
      <c r="T204" s="371"/>
      <c r="U204" s="371"/>
      <c r="V204" s="371"/>
      <c r="W204" s="371"/>
      <c r="X204" s="371"/>
      <c r="Y204" s="371"/>
      <c r="Z204" s="371"/>
      <c r="AA204" s="371"/>
      <c r="AB204" s="371"/>
      <c r="AC204" s="371"/>
      <c r="AD204" s="371"/>
      <c r="AE204" s="371"/>
      <c r="AF204" s="371"/>
      <c r="AG204" s="371"/>
      <c r="AH204" s="371"/>
      <c r="AI204" s="371"/>
      <c r="AJ204" s="371"/>
      <c r="AK204" s="371"/>
      <c r="AL204" s="371"/>
      <c r="AM204" s="371"/>
      <c r="AN204" s="371"/>
      <c r="AO204" s="371"/>
      <c r="AP204" s="371"/>
      <c r="AQ204" s="371"/>
      <c r="AR204" s="371"/>
      <c r="AS204" s="371"/>
      <c r="AT204" s="371"/>
      <c r="AU204" s="371"/>
      <c r="AV204" s="371"/>
      <c r="AW204" s="371"/>
    </row>
    <row r="205" spans="1:57">
      <c r="T205" s="371"/>
      <c r="U205" s="371"/>
      <c r="V205" s="371"/>
      <c r="W205" s="371"/>
      <c r="X205" s="371"/>
      <c r="Y205" s="371"/>
      <c r="Z205" s="371"/>
      <c r="AA205" s="371"/>
      <c r="AB205" s="371"/>
      <c r="AC205" s="371"/>
      <c r="AD205" s="371"/>
      <c r="AE205" s="371"/>
      <c r="AF205" s="371"/>
      <c r="AG205" s="371"/>
      <c r="AH205" s="371"/>
      <c r="AI205" s="371"/>
      <c r="AJ205" s="371"/>
      <c r="AK205" s="371"/>
      <c r="AL205" s="371"/>
      <c r="AM205" s="371"/>
      <c r="AN205" s="371"/>
      <c r="AO205" s="371"/>
      <c r="AP205" s="371"/>
      <c r="AQ205" s="371"/>
      <c r="AR205" s="371"/>
      <c r="AS205" s="371"/>
      <c r="AT205" s="371"/>
      <c r="AU205" s="371"/>
      <c r="AV205" s="371"/>
      <c r="AW205" s="371"/>
    </row>
    <row r="206" spans="1:57">
      <c r="T206" s="371"/>
      <c r="U206" s="371"/>
      <c r="V206" s="371"/>
      <c r="W206" s="371"/>
      <c r="X206" s="371"/>
      <c r="Y206" s="371"/>
      <c r="Z206" s="371"/>
      <c r="AA206" s="371"/>
      <c r="AB206" s="371"/>
      <c r="AC206" s="371"/>
      <c r="AD206" s="371"/>
      <c r="AE206" s="371"/>
      <c r="AF206" s="371"/>
      <c r="AG206" s="371"/>
      <c r="AH206" s="371"/>
      <c r="AI206" s="371"/>
      <c r="AJ206" s="371"/>
      <c r="AK206" s="371"/>
      <c r="AL206" s="371"/>
      <c r="AM206" s="371"/>
      <c r="AN206" s="371"/>
      <c r="AO206" s="371"/>
      <c r="AP206" s="371"/>
      <c r="AQ206" s="371"/>
      <c r="AR206" s="371"/>
      <c r="AS206" s="371"/>
      <c r="AT206" s="371"/>
      <c r="AU206" s="371"/>
      <c r="AV206" s="371"/>
      <c r="AW206" s="371"/>
    </row>
    <row r="207" spans="1:57">
      <c r="T207" s="371"/>
      <c r="U207" s="371"/>
      <c r="V207" s="371"/>
      <c r="W207" s="371"/>
      <c r="X207" s="371"/>
      <c r="Y207" s="371"/>
      <c r="Z207" s="371"/>
      <c r="AA207" s="371"/>
      <c r="AB207" s="371"/>
      <c r="AC207" s="371"/>
      <c r="AD207" s="371"/>
      <c r="AE207" s="371"/>
      <c r="AF207" s="371"/>
      <c r="AG207" s="371"/>
      <c r="AH207" s="371"/>
      <c r="AI207" s="371"/>
      <c r="AJ207" s="371"/>
      <c r="AK207" s="371"/>
      <c r="AL207" s="371"/>
      <c r="AM207" s="371"/>
      <c r="AN207" s="371"/>
      <c r="AO207" s="371"/>
      <c r="AP207" s="371"/>
      <c r="AQ207" s="371"/>
      <c r="AR207" s="371"/>
      <c r="AS207" s="371"/>
      <c r="AT207" s="371"/>
      <c r="AU207" s="371"/>
      <c r="AV207" s="371"/>
      <c r="AW207" s="371"/>
    </row>
    <row r="208" spans="1:57">
      <c r="T208" s="371"/>
      <c r="U208" s="371"/>
      <c r="V208" s="371"/>
      <c r="W208" s="371"/>
      <c r="X208" s="371"/>
      <c r="Y208" s="371"/>
      <c r="Z208" s="371"/>
      <c r="AA208" s="371"/>
      <c r="AB208" s="371"/>
      <c r="AC208" s="371"/>
      <c r="AD208" s="371"/>
      <c r="AE208" s="371"/>
      <c r="AF208" s="371"/>
      <c r="AG208" s="371"/>
      <c r="AH208" s="371"/>
      <c r="AI208" s="371"/>
      <c r="AJ208" s="371"/>
      <c r="AK208" s="371"/>
      <c r="AL208" s="371"/>
      <c r="AM208" s="371"/>
      <c r="AN208" s="371"/>
      <c r="AO208" s="371"/>
      <c r="AP208" s="371"/>
      <c r="AQ208" s="371"/>
      <c r="AR208" s="371"/>
      <c r="AS208" s="371"/>
      <c r="AT208" s="371"/>
      <c r="AU208" s="371"/>
      <c r="AV208" s="371"/>
      <c r="AW208" s="371"/>
    </row>
    <row r="209" spans="20:49">
      <c r="T209" s="371"/>
      <c r="U209" s="371"/>
      <c r="V209" s="371"/>
      <c r="W209" s="371"/>
      <c r="X209" s="371"/>
      <c r="Y209" s="371"/>
      <c r="Z209" s="371"/>
      <c r="AA209" s="371"/>
      <c r="AB209" s="371"/>
      <c r="AC209" s="371"/>
      <c r="AD209" s="371"/>
      <c r="AE209" s="371"/>
      <c r="AF209" s="371"/>
      <c r="AG209" s="371"/>
      <c r="AH209" s="371"/>
      <c r="AI209" s="371"/>
      <c r="AJ209" s="371"/>
      <c r="AK209" s="371"/>
      <c r="AL209" s="371"/>
      <c r="AM209" s="371"/>
      <c r="AN209" s="371"/>
      <c r="AO209" s="371"/>
      <c r="AP209" s="371"/>
      <c r="AQ209" s="371"/>
      <c r="AR209" s="371"/>
      <c r="AS209" s="371"/>
      <c r="AT209" s="371"/>
      <c r="AU209" s="371"/>
      <c r="AV209" s="371"/>
      <c r="AW209" s="371"/>
    </row>
    <row r="210" spans="20:49">
      <c r="T210" s="371"/>
      <c r="U210" s="371"/>
      <c r="V210" s="371"/>
      <c r="W210" s="371"/>
      <c r="X210" s="371"/>
      <c r="Y210" s="371"/>
      <c r="Z210" s="371"/>
      <c r="AA210" s="371"/>
      <c r="AB210" s="371"/>
      <c r="AC210" s="371"/>
      <c r="AD210" s="371"/>
      <c r="AE210" s="371"/>
      <c r="AF210" s="371"/>
      <c r="AG210" s="371"/>
      <c r="AH210" s="371"/>
      <c r="AI210" s="371"/>
      <c r="AJ210" s="371"/>
      <c r="AK210" s="371"/>
      <c r="AL210" s="371"/>
      <c r="AM210" s="371"/>
      <c r="AN210" s="371"/>
      <c r="AO210" s="371"/>
      <c r="AP210" s="371"/>
      <c r="AQ210" s="371"/>
      <c r="AR210" s="371"/>
      <c r="AS210" s="371"/>
      <c r="AT210" s="371"/>
      <c r="AU210" s="371"/>
      <c r="AV210" s="371"/>
      <c r="AW210" s="371"/>
    </row>
    <row r="211" spans="20:49">
      <c r="T211" s="371"/>
      <c r="U211" s="371"/>
      <c r="V211" s="371"/>
      <c r="W211" s="371"/>
      <c r="X211" s="371"/>
      <c r="Y211" s="371"/>
      <c r="Z211" s="371"/>
      <c r="AA211" s="371"/>
      <c r="AB211" s="371"/>
      <c r="AC211" s="371"/>
      <c r="AD211" s="371"/>
      <c r="AE211" s="371"/>
      <c r="AF211" s="371"/>
      <c r="AG211" s="371"/>
      <c r="AH211" s="371"/>
      <c r="AI211" s="371"/>
      <c r="AJ211" s="371"/>
      <c r="AK211" s="371"/>
      <c r="AL211" s="371"/>
      <c r="AM211" s="371"/>
      <c r="AN211" s="371"/>
      <c r="AO211" s="371"/>
      <c r="AP211" s="371"/>
      <c r="AQ211" s="371"/>
      <c r="AR211" s="371"/>
      <c r="AS211" s="371"/>
      <c r="AT211" s="371"/>
      <c r="AU211" s="371"/>
      <c r="AV211" s="371"/>
      <c r="AW211" s="371"/>
    </row>
    <row r="212" spans="20:49">
      <c r="T212" s="371"/>
      <c r="U212" s="371"/>
      <c r="V212" s="371"/>
      <c r="W212" s="371"/>
      <c r="X212" s="371"/>
      <c r="Y212" s="371"/>
      <c r="Z212" s="371"/>
      <c r="AA212" s="371"/>
      <c r="AB212" s="371"/>
      <c r="AC212" s="371"/>
      <c r="AD212" s="371"/>
      <c r="AE212" s="371"/>
      <c r="AF212" s="371"/>
      <c r="AG212" s="371"/>
      <c r="AH212" s="371"/>
      <c r="AI212" s="371"/>
      <c r="AJ212" s="371"/>
      <c r="AK212" s="371"/>
      <c r="AL212" s="371"/>
      <c r="AM212" s="371"/>
      <c r="AN212" s="371"/>
      <c r="AO212" s="371"/>
      <c r="AP212" s="371"/>
      <c r="AQ212" s="371"/>
      <c r="AR212" s="371"/>
      <c r="AS212" s="371"/>
      <c r="AT212" s="371"/>
      <c r="AU212" s="371"/>
      <c r="AV212" s="371"/>
      <c r="AW212" s="371"/>
    </row>
    <row r="213" spans="20:49">
      <c r="T213" s="371"/>
      <c r="U213" s="371"/>
      <c r="V213" s="371"/>
      <c r="W213" s="371"/>
      <c r="X213" s="371"/>
      <c r="Y213" s="371"/>
      <c r="Z213" s="371"/>
      <c r="AA213" s="371"/>
      <c r="AB213" s="371"/>
      <c r="AC213" s="371"/>
      <c r="AD213" s="371"/>
      <c r="AE213" s="371"/>
      <c r="AF213" s="371"/>
      <c r="AG213" s="371"/>
      <c r="AH213" s="371"/>
      <c r="AI213" s="371"/>
      <c r="AJ213" s="371"/>
      <c r="AK213" s="371"/>
      <c r="AL213" s="371"/>
      <c r="AM213" s="371"/>
      <c r="AN213" s="371"/>
      <c r="AO213" s="371"/>
      <c r="AP213" s="371"/>
      <c r="AQ213" s="371"/>
      <c r="AR213" s="371"/>
      <c r="AS213" s="371"/>
      <c r="AT213" s="371"/>
      <c r="AU213" s="371"/>
      <c r="AV213" s="371"/>
      <c r="AW213" s="371"/>
    </row>
    <row r="214" spans="20:49">
      <c r="T214" s="371"/>
      <c r="U214" s="371"/>
      <c r="V214" s="371"/>
      <c r="W214" s="371"/>
      <c r="X214" s="371"/>
      <c r="Y214" s="371"/>
      <c r="Z214" s="371"/>
      <c r="AA214" s="371"/>
      <c r="AB214" s="371"/>
      <c r="AC214" s="371"/>
      <c r="AD214" s="371"/>
      <c r="AE214" s="371"/>
      <c r="AF214" s="371"/>
      <c r="AG214" s="371"/>
      <c r="AH214" s="371"/>
      <c r="AI214" s="371"/>
      <c r="AJ214" s="371"/>
      <c r="AK214" s="371"/>
      <c r="AL214" s="371"/>
      <c r="AM214" s="371"/>
      <c r="AN214" s="371"/>
      <c r="AO214" s="371"/>
      <c r="AP214" s="371"/>
      <c r="AQ214" s="371"/>
      <c r="AR214" s="371"/>
      <c r="AS214" s="371"/>
      <c r="AT214" s="371"/>
      <c r="AU214" s="371"/>
      <c r="AV214" s="371"/>
      <c r="AW214" s="371"/>
    </row>
    <row r="215" spans="20:49">
      <c r="T215" s="371"/>
      <c r="U215" s="371"/>
      <c r="V215" s="371"/>
      <c r="W215" s="371"/>
      <c r="X215" s="371"/>
      <c r="Y215" s="371"/>
      <c r="Z215" s="371"/>
      <c r="AA215" s="371"/>
      <c r="AB215" s="371"/>
      <c r="AC215" s="371"/>
      <c r="AD215" s="371"/>
      <c r="AE215" s="371"/>
      <c r="AF215" s="371"/>
      <c r="AG215" s="371"/>
      <c r="AH215" s="371"/>
      <c r="AI215" s="371"/>
      <c r="AJ215" s="371"/>
      <c r="AK215" s="371"/>
      <c r="AL215" s="371"/>
      <c r="AM215" s="371"/>
      <c r="AN215" s="371"/>
      <c r="AO215" s="371"/>
      <c r="AP215" s="371"/>
      <c r="AQ215" s="371"/>
      <c r="AR215" s="371"/>
      <c r="AS215" s="371"/>
      <c r="AT215" s="371"/>
      <c r="AU215" s="371"/>
      <c r="AV215" s="371"/>
      <c r="AW215" s="371"/>
    </row>
    <row r="216" spans="20:49">
      <c r="T216" s="371"/>
      <c r="U216" s="371"/>
      <c r="V216" s="371"/>
      <c r="W216" s="371"/>
      <c r="X216" s="371"/>
      <c r="Y216" s="371"/>
      <c r="Z216" s="371"/>
      <c r="AA216" s="371"/>
      <c r="AB216" s="371"/>
      <c r="AC216" s="371"/>
      <c r="AD216" s="371"/>
      <c r="AE216" s="371"/>
      <c r="AF216" s="371"/>
      <c r="AG216" s="371"/>
      <c r="AH216" s="371"/>
      <c r="AI216" s="371"/>
      <c r="AJ216" s="371"/>
      <c r="AK216" s="371"/>
      <c r="AL216" s="371"/>
      <c r="AM216" s="371"/>
      <c r="AN216" s="371"/>
      <c r="AO216" s="371"/>
      <c r="AP216" s="371"/>
      <c r="AQ216" s="371"/>
      <c r="AR216" s="371"/>
      <c r="AS216" s="371"/>
      <c r="AT216" s="371"/>
      <c r="AU216" s="371"/>
      <c r="AV216" s="371"/>
      <c r="AW216" s="371"/>
    </row>
    <row r="217" spans="20:49">
      <c r="T217" s="371"/>
      <c r="U217" s="371"/>
      <c r="V217" s="371"/>
      <c r="W217" s="371"/>
      <c r="X217" s="371"/>
      <c r="Y217" s="371"/>
      <c r="Z217" s="371"/>
      <c r="AA217" s="371"/>
      <c r="AB217" s="371"/>
      <c r="AC217" s="371"/>
      <c r="AD217" s="371"/>
      <c r="AE217" s="371"/>
      <c r="AF217" s="371"/>
      <c r="AG217" s="371"/>
      <c r="AH217" s="371"/>
      <c r="AI217" s="371"/>
      <c r="AJ217" s="371"/>
      <c r="AK217" s="371"/>
      <c r="AL217" s="371"/>
      <c r="AM217" s="371"/>
      <c r="AN217" s="371"/>
      <c r="AO217" s="371"/>
      <c r="AP217" s="371"/>
      <c r="AQ217" s="371"/>
      <c r="AR217" s="371"/>
      <c r="AS217" s="371"/>
      <c r="AT217" s="371"/>
      <c r="AU217" s="371"/>
      <c r="AV217" s="371"/>
      <c r="AW217" s="371"/>
    </row>
    <row r="218" spans="20:49">
      <c r="T218" s="371"/>
      <c r="U218" s="371"/>
      <c r="V218" s="371"/>
      <c r="W218" s="371"/>
      <c r="X218" s="371"/>
      <c r="Y218" s="371"/>
      <c r="Z218" s="371"/>
      <c r="AA218" s="371"/>
      <c r="AB218" s="371"/>
      <c r="AC218" s="371"/>
      <c r="AD218" s="371"/>
      <c r="AE218" s="371"/>
      <c r="AF218" s="371"/>
      <c r="AG218" s="371"/>
      <c r="AH218" s="371"/>
      <c r="AI218" s="371"/>
      <c r="AJ218" s="371"/>
      <c r="AK218" s="371"/>
      <c r="AL218" s="371"/>
      <c r="AM218" s="371"/>
      <c r="AN218" s="371"/>
      <c r="AO218" s="371"/>
      <c r="AP218" s="371"/>
      <c r="AQ218" s="371"/>
      <c r="AR218" s="371"/>
      <c r="AS218" s="371"/>
      <c r="AT218" s="371"/>
      <c r="AU218" s="371"/>
      <c r="AV218" s="371"/>
      <c r="AW218" s="371"/>
    </row>
    <row r="219" spans="20:49">
      <c r="T219" s="371"/>
      <c r="U219" s="371"/>
      <c r="V219" s="371"/>
      <c r="W219" s="371"/>
      <c r="X219" s="371"/>
      <c r="Y219" s="371"/>
      <c r="Z219" s="371"/>
      <c r="AA219" s="371"/>
      <c r="AB219" s="371"/>
      <c r="AC219" s="371"/>
      <c r="AD219" s="371"/>
      <c r="AE219" s="371"/>
      <c r="AF219" s="371"/>
      <c r="AG219" s="371"/>
      <c r="AH219" s="371"/>
      <c r="AI219" s="371"/>
      <c r="AJ219" s="371"/>
      <c r="AK219" s="371"/>
      <c r="AL219" s="371"/>
      <c r="AM219" s="371"/>
      <c r="AN219" s="371"/>
      <c r="AO219" s="371"/>
      <c r="AP219" s="371"/>
      <c r="AQ219" s="371"/>
      <c r="AR219" s="371"/>
      <c r="AS219" s="371"/>
      <c r="AT219" s="371"/>
      <c r="AU219" s="371"/>
      <c r="AV219" s="371"/>
      <c r="AW219" s="371"/>
    </row>
    <row r="220" spans="20:49">
      <c r="T220" s="371"/>
      <c r="U220" s="371"/>
      <c r="V220" s="371"/>
      <c r="W220" s="371"/>
      <c r="X220" s="371"/>
      <c r="Y220" s="371"/>
      <c r="Z220" s="371"/>
      <c r="AA220" s="371"/>
      <c r="AB220" s="371"/>
      <c r="AC220" s="371"/>
      <c r="AD220" s="371"/>
      <c r="AE220" s="371"/>
      <c r="AF220" s="371"/>
      <c r="AG220" s="371"/>
      <c r="AH220" s="371"/>
      <c r="AI220" s="371"/>
      <c r="AJ220" s="371"/>
      <c r="AK220" s="371"/>
      <c r="AL220" s="371"/>
      <c r="AM220" s="371"/>
      <c r="AN220" s="371"/>
      <c r="AO220" s="371"/>
      <c r="AP220" s="371"/>
      <c r="AQ220" s="371"/>
      <c r="AR220" s="371"/>
      <c r="AS220" s="371"/>
      <c r="AT220" s="371"/>
      <c r="AU220" s="371"/>
      <c r="AV220" s="371"/>
      <c r="AW220" s="371"/>
    </row>
    <row r="221" spans="20:49">
      <c r="T221" s="371"/>
      <c r="U221" s="371"/>
      <c r="V221" s="371"/>
      <c r="W221" s="371"/>
      <c r="X221" s="371"/>
      <c r="Y221" s="371"/>
      <c r="Z221" s="371"/>
      <c r="AA221" s="371"/>
      <c r="AB221" s="371"/>
      <c r="AC221" s="371"/>
      <c r="AD221" s="371"/>
      <c r="AE221" s="371"/>
      <c r="AF221" s="371"/>
      <c r="AG221" s="371"/>
      <c r="AH221" s="371"/>
      <c r="AI221" s="371"/>
      <c r="AJ221" s="371"/>
      <c r="AK221" s="371"/>
      <c r="AL221" s="371"/>
      <c r="AM221" s="371"/>
      <c r="AN221" s="371"/>
      <c r="AO221" s="371"/>
      <c r="AP221" s="371"/>
      <c r="AQ221" s="371"/>
      <c r="AR221" s="371"/>
      <c r="AS221" s="371"/>
      <c r="AT221" s="371"/>
      <c r="AU221" s="371"/>
      <c r="AV221" s="371"/>
      <c r="AW221" s="371"/>
    </row>
    <row r="222" spans="20:49">
      <c r="T222" s="371"/>
      <c r="U222" s="371"/>
      <c r="V222" s="371"/>
      <c r="W222" s="371"/>
      <c r="X222" s="371"/>
      <c r="Y222" s="371"/>
      <c r="Z222" s="371"/>
      <c r="AA222" s="371"/>
      <c r="AB222" s="371"/>
      <c r="AC222" s="371"/>
      <c r="AD222" s="371"/>
      <c r="AE222" s="371"/>
      <c r="AF222" s="371"/>
      <c r="AG222" s="371"/>
      <c r="AH222" s="371"/>
      <c r="AI222" s="371"/>
      <c r="AJ222" s="371"/>
      <c r="AK222" s="371"/>
      <c r="AL222" s="371"/>
      <c r="AM222" s="371"/>
      <c r="AN222" s="371"/>
      <c r="AO222" s="371"/>
      <c r="AP222" s="371"/>
      <c r="AQ222" s="371"/>
      <c r="AR222" s="371"/>
      <c r="AS222" s="371"/>
      <c r="AT222" s="371"/>
      <c r="AU222" s="371"/>
      <c r="AV222" s="371"/>
      <c r="AW222" s="371"/>
    </row>
    <row r="223" spans="20:49">
      <c r="T223" s="371"/>
      <c r="U223" s="371"/>
      <c r="V223" s="371"/>
      <c r="W223" s="371"/>
      <c r="X223" s="371"/>
      <c r="Y223" s="371"/>
      <c r="Z223" s="371"/>
      <c r="AA223" s="371"/>
      <c r="AB223" s="371"/>
      <c r="AC223" s="371"/>
      <c r="AD223" s="371"/>
      <c r="AE223" s="371"/>
      <c r="AF223" s="371"/>
      <c r="AG223" s="371"/>
      <c r="AH223" s="371"/>
      <c r="AI223" s="371"/>
      <c r="AJ223" s="371"/>
      <c r="AK223" s="371"/>
      <c r="AL223" s="371"/>
      <c r="AM223" s="371"/>
      <c r="AN223" s="371"/>
      <c r="AO223" s="371"/>
      <c r="AP223" s="371"/>
      <c r="AQ223" s="371"/>
      <c r="AR223" s="371"/>
      <c r="AS223" s="371"/>
      <c r="AT223" s="371"/>
      <c r="AU223" s="371"/>
      <c r="AV223" s="371"/>
      <c r="AW223" s="371"/>
    </row>
    <row r="224" spans="20:49">
      <c r="T224" s="371"/>
      <c r="U224" s="371"/>
      <c r="V224" s="371"/>
      <c r="W224" s="371"/>
      <c r="X224" s="371"/>
      <c r="Y224" s="371"/>
      <c r="Z224" s="371"/>
      <c r="AA224" s="371"/>
      <c r="AB224" s="371"/>
      <c r="AC224" s="371"/>
      <c r="AD224" s="371"/>
      <c r="AE224" s="371"/>
      <c r="AF224" s="371"/>
      <c r="AG224" s="371"/>
      <c r="AH224" s="371"/>
      <c r="AI224" s="371"/>
      <c r="AJ224" s="371"/>
      <c r="AK224" s="371"/>
      <c r="AL224" s="371"/>
      <c r="AM224" s="371"/>
      <c r="AN224" s="371"/>
      <c r="AO224" s="371"/>
      <c r="AP224" s="371"/>
      <c r="AQ224" s="371"/>
      <c r="AR224" s="371"/>
      <c r="AS224" s="371"/>
      <c r="AT224" s="371"/>
      <c r="AU224" s="371"/>
      <c r="AV224" s="371"/>
      <c r="AW224" s="371"/>
    </row>
    <row r="225" spans="20:49">
      <c r="T225" s="371"/>
      <c r="U225" s="371"/>
      <c r="V225" s="371"/>
      <c r="W225" s="371"/>
      <c r="X225" s="371"/>
      <c r="Y225" s="371"/>
      <c r="Z225" s="371"/>
      <c r="AA225" s="371"/>
      <c r="AB225" s="371"/>
      <c r="AC225" s="371"/>
      <c r="AD225" s="371"/>
      <c r="AE225" s="371"/>
      <c r="AF225" s="371"/>
      <c r="AG225" s="371"/>
      <c r="AH225" s="371"/>
      <c r="AI225" s="371"/>
      <c r="AJ225" s="371"/>
      <c r="AK225" s="371"/>
      <c r="AL225" s="371"/>
      <c r="AM225" s="371"/>
      <c r="AN225" s="371"/>
      <c r="AO225" s="371"/>
      <c r="AP225" s="371"/>
      <c r="AQ225" s="371"/>
      <c r="AR225" s="371"/>
      <c r="AS225" s="371"/>
      <c r="AT225" s="371"/>
      <c r="AU225" s="371"/>
      <c r="AV225" s="371"/>
      <c r="AW225" s="371"/>
    </row>
    <row r="226" spans="20:49">
      <c r="T226" s="371"/>
      <c r="U226" s="371"/>
      <c r="V226" s="371"/>
      <c r="W226" s="371"/>
      <c r="X226" s="371"/>
      <c r="Y226" s="371"/>
      <c r="Z226" s="371"/>
      <c r="AA226" s="371"/>
      <c r="AB226" s="371"/>
      <c r="AC226" s="371"/>
      <c r="AD226" s="371"/>
      <c r="AE226" s="371"/>
      <c r="AF226" s="371"/>
      <c r="AG226" s="371"/>
      <c r="AH226" s="371"/>
      <c r="AI226" s="371"/>
      <c r="AJ226" s="371"/>
      <c r="AK226" s="371"/>
      <c r="AL226" s="371"/>
      <c r="AM226" s="371"/>
      <c r="AN226" s="371"/>
      <c r="AO226" s="371"/>
      <c r="AP226" s="371"/>
      <c r="AQ226" s="371"/>
      <c r="AR226" s="371"/>
      <c r="AS226" s="371"/>
      <c r="AT226" s="371"/>
      <c r="AU226" s="371"/>
      <c r="AV226" s="371"/>
      <c r="AW226" s="371"/>
    </row>
    <row r="227" spans="20:49">
      <c r="T227" s="371"/>
      <c r="U227" s="371"/>
      <c r="V227" s="371"/>
      <c r="W227" s="371"/>
      <c r="X227" s="371"/>
      <c r="Y227" s="371"/>
      <c r="Z227" s="371"/>
      <c r="AA227" s="371"/>
      <c r="AB227" s="371"/>
      <c r="AC227" s="371"/>
      <c r="AD227" s="371"/>
      <c r="AE227" s="371"/>
      <c r="AF227" s="371"/>
      <c r="AG227" s="371"/>
      <c r="AH227" s="371"/>
      <c r="AI227" s="371"/>
      <c r="AJ227" s="371"/>
      <c r="AK227" s="371"/>
      <c r="AL227" s="371"/>
      <c r="AM227" s="371"/>
      <c r="AN227" s="371"/>
      <c r="AO227" s="371"/>
      <c r="AP227" s="371"/>
      <c r="AQ227" s="371"/>
      <c r="AR227" s="371"/>
      <c r="AS227" s="371"/>
      <c r="AT227" s="371"/>
      <c r="AU227" s="371"/>
      <c r="AV227" s="371"/>
      <c r="AW227" s="371"/>
    </row>
    <row r="228" spans="20:49">
      <c r="T228" s="371"/>
      <c r="U228" s="371"/>
      <c r="V228" s="371"/>
      <c r="W228" s="371"/>
      <c r="X228" s="371"/>
      <c r="Y228" s="371"/>
      <c r="Z228" s="371"/>
      <c r="AA228" s="371"/>
      <c r="AB228" s="371"/>
      <c r="AC228" s="371"/>
      <c r="AD228" s="371"/>
      <c r="AE228" s="371"/>
      <c r="AF228" s="371"/>
      <c r="AG228" s="371"/>
      <c r="AH228" s="371"/>
      <c r="AI228" s="371"/>
      <c r="AJ228" s="371"/>
      <c r="AK228" s="371"/>
      <c r="AL228" s="371"/>
      <c r="AM228" s="371"/>
      <c r="AN228" s="371"/>
      <c r="AO228" s="371"/>
      <c r="AP228" s="371"/>
      <c r="AQ228" s="371"/>
      <c r="AR228" s="371"/>
      <c r="AS228" s="371"/>
      <c r="AT228" s="371"/>
      <c r="AU228" s="371"/>
      <c r="AV228" s="371"/>
      <c r="AW228" s="371"/>
    </row>
    <row r="229" spans="20:49">
      <c r="T229" s="371"/>
      <c r="U229" s="371"/>
      <c r="V229" s="371"/>
      <c r="W229" s="371"/>
      <c r="X229" s="371"/>
      <c r="Y229" s="371"/>
      <c r="Z229" s="371"/>
      <c r="AA229" s="371"/>
      <c r="AB229" s="371"/>
      <c r="AC229" s="371"/>
      <c r="AD229" s="371"/>
      <c r="AE229" s="371"/>
      <c r="AF229" s="371"/>
      <c r="AG229" s="371"/>
      <c r="AH229" s="371"/>
      <c r="AI229" s="371"/>
      <c r="AJ229" s="371"/>
      <c r="AK229" s="371"/>
      <c r="AL229" s="371"/>
      <c r="AM229" s="371"/>
      <c r="AN229" s="371"/>
      <c r="AO229" s="371"/>
      <c r="AP229" s="371"/>
      <c r="AQ229" s="371"/>
      <c r="AR229" s="371"/>
      <c r="AS229" s="371"/>
      <c r="AT229" s="371"/>
      <c r="AU229" s="371"/>
      <c r="AV229" s="371"/>
      <c r="AW229" s="371"/>
    </row>
    <row r="230" spans="20:49">
      <c r="T230" s="371"/>
      <c r="U230" s="371"/>
      <c r="V230" s="371"/>
      <c r="W230" s="371"/>
      <c r="X230" s="371"/>
      <c r="Y230" s="371"/>
      <c r="Z230" s="371"/>
      <c r="AA230" s="371"/>
      <c r="AB230" s="371"/>
      <c r="AC230" s="371"/>
      <c r="AD230" s="371"/>
      <c r="AE230" s="371"/>
      <c r="AF230" s="371"/>
      <c r="AG230" s="371"/>
      <c r="AH230" s="371"/>
      <c r="AI230" s="371"/>
      <c r="AJ230" s="371"/>
      <c r="AK230" s="371"/>
      <c r="AL230" s="371"/>
      <c r="AM230" s="371"/>
      <c r="AN230" s="371"/>
      <c r="AO230" s="371"/>
      <c r="AP230" s="371"/>
      <c r="AQ230" s="371"/>
      <c r="AR230" s="371"/>
      <c r="AS230" s="371"/>
      <c r="AT230" s="371"/>
      <c r="AU230" s="371"/>
      <c r="AV230" s="371"/>
      <c r="AW230" s="371"/>
    </row>
    <row r="231" spans="20:49">
      <c r="T231" s="371"/>
      <c r="U231" s="371"/>
      <c r="V231" s="371"/>
      <c r="W231" s="371"/>
      <c r="X231" s="371"/>
      <c r="Y231" s="371"/>
      <c r="Z231" s="371"/>
      <c r="AA231" s="371"/>
      <c r="AB231" s="371"/>
      <c r="AC231" s="371"/>
      <c r="AD231" s="371"/>
      <c r="AE231" s="371"/>
      <c r="AF231" s="371"/>
      <c r="AG231" s="371"/>
      <c r="AH231" s="371"/>
      <c r="AI231" s="371"/>
      <c r="AJ231" s="371"/>
      <c r="AK231" s="371"/>
      <c r="AL231" s="371"/>
      <c r="AM231" s="371"/>
      <c r="AN231" s="371"/>
      <c r="AO231" s="371"/>
      <c r="AP231" s="371"/>
      <c r="AQ231" s="371"/>
      <c r="AR231" s="371"/>
      <c r="AS231" s="371"/>
      <c r="AT231" s="371"/>
      <c r="AU231" s="371"/>
      <c r="AV231" s="371"/>
      <c r="AW231" s="371"/>
    </row>
    <row r="232" spans="20:49">
      <c r="T232" s="371"/>
      <c r="U232" s="371"/>
      <c r="V232" s="371"/>
      <c r="W232" s="371"/>
      <c r="X232" s="371"/>
      <c r="Y232" s="371"/>
      <c r="Z232" s="371"/>
      <c r="AA232" s="371"/>
      <c r="AB232" s="371"/>
      <c r="AC232" s="371"/>
      <c r="AD232" s="371"/>
      <c r="AE232" s="371"/>
      <c r="AF232" s="371"/>
      <c r="AG232" s="371"/>
      <c r="AH232" s="371"/>
      <c r="AI232" s="371"/>
      <c r="AJ232" s="371"/>
      <c r="AK232" s="371"/>
      <c r="AL232" s="371"/>
      <c r="AM232" s="371"/>
      <c r="AN232" s="371"/>
      <c r="AO232" s="371"/>
      <c r="AP232" s="371"/>
      <c r="AQ232" s="371"/>
      <c r="AR232" s="371"/>
      <c r="AS232" s="371"/>
      <c r="AT232" s="371"/>
      <c r="AU232" s="371"/>
      <c r="AV232" s="371"/>
      <c r="AW232" s="371"/>
    </row>
    <row r="233" spans="20:49">
      <c r="T233" s="371"/>
      <c r="U233" s="371"/>
      <c r="V233" s="371"/>
      <c r="W233" s="371"/>
      <c r="X233" s="371"/>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71"/>
    </row>
    <row r="234" spans="20:49">
      <c r="T234" s="371"/>
      <c r="U234" s="371"/>
      <c r="V234" s="371"/>
      <c r="W234" s="371"/>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row>
    <row r="235" spans="20:49">
      <c r="T235" s="371"/>
      <c r="U235" s="371"/>
      <c r="V235" s="371"/>
      <c r="W235" s="371"/>
      <c r="X235" s="371"/>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71"/>
    </row>
    <row r="236" spans="20:49">
      <c r="T236" s="371"/>
      <c r="U236" s="371"/>
      <c r="V236" s="371"/>
      <c r="W236" s="371"/>
      <c r="X236" s="371"/>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71"/>
    </row>
    <row r="237" spans="20:49">
      <c r="T237" s="371"/>
      <c r="U237" s="371"/>
      <c r="V237" s="371"/>
      <c r="W237" s="371"/>
      <c r="X237" s="371"/>
      <c r="Y237" s="371"/>
      <c r="Z237" s="371"/>
      <c r="AA237" s="371"/>
      <c r="AB237" s="371"/>
      <c r="AC237" s="371"/>
      <c r="AD237" s="371"/>
      <c r="AE237" s="371"/>
      <c r="AF237" s="371"/>
      <c r="AG237" s="371"/>
      <c r="AH237" s="371"/>
      <c r="AI237" s="371"/>
      <c r="AJ237" s="371"/>
      <c r="AK237" s="371"/>
      <c r="AL237" s="371"/>
      <c r="AM237" s="371"/>
      <c r="AN237" s="371"/>
      <c r="AO237" s="371"/>
      <c r="AP237" s="371"/>
      <c r="AQ237" s="371"/>
      <c r="AR237" s="371"/>
      <c r="AS237" s="371"/>
      <c r="AT237" s="371"/>
      <c r="AU237" s="371"/>
      <c r="AV237" s="371"/>
      <c r="AW237" s="371"/>
    </row>
    <row r="238" spans="20:49">
      <c r="T238" s="371"/>
      <c r="U238" s="371"/>
      <c r="V238" s="371"/>
      <c r="W238" s="371"/>
      <c r="X238" s="371"/>
      <c r="Y238" s="371"/>
      <c r="Z238" s="371"/>
      <c r="AA238" s="371"/>
      <c r="AB238" s="371"/>
      <c r="AC238" s="371"/>
      <c r="AD238" s="371"/>
      <c r="AE238" s="371"/>
      <c r="AF238" s="371"/>
      <c r="AG238" s="371"/>
      <c r="AH238" s="371"/>
      <c r="AI238" s="371"/>
      <c r="AJ238" s="371"/>
      <c r="AK238" s="371"/>
      <c r="AL238" s="371"/>
      <c r="AM238" s="371"/>
      <c r="AN238" s="371"/>
      <c r="AO238" s="371"/>
      <c r="AP238" s="371"/>
      <c r="AQ238" s="371"/>
      <c r="AR238" s="371"/>
      <c r="AS238" s="371"/>
      <c r="AT238" s="371"/>
      <c r="AU238" s="371"/>
      <c r="AV238" s="371"/>
      <c r="AW238" s="371"/>
    </row>
    <row r="239" spans="20:49">
      <c r="T239" s="371"/>
      <c r="U239" s="371"/>
      <c r="V239" s="371"/>
      <c r="W239" s="371"/>
      <c r="X239" s="371"/>
      <c r="Y239" s="371"/>
      <c r="Z239" s="371"/>
      <c r="AA239" s="371"/>
      <c r="AB239" s="371"/>
      <c r="AC239" s="371"/>
      <c r="AD239" s="371"/>
      <c r="AE239" s="371"/>
      <c r="AF239" s="371"/>
      <c r="AG239" s="371"/>
      <c r="AH239" s="371"/>
      <c r="AI239" s="371"/>
      <c r="AJ239" s="371"/>
      <c r="AK239" s="371"/>
      <c r="AL239" s="371"/>
      <c r="AM239" s="371"/>
      <c r="AN239" s="371"/>
      <c r="AO239" s="371"/>
      <c r="AP239" s="371"/>
      <c r="AQ239" s="371"/>
      <c r="AR239" s="371"/>
      <c r="AS239" s="371"/>
      <c r="AT239" s="371"/>
      <c r="AU239" s="371"/>
      <c r="AV239" s="371"/>
      <c r="AW239" s="371"/>
    </row>
    <row r="240" spans="20:49">
      <c r="T240" s="371"/>
      <c r="U240" s="371"/>
      <c r="V240" s="371"/>
      <c r="W240" s="371"/>
      <c r="X240" s="371"/>
      <c r="Y240" s="371"/>
      <c r="Z240" s="371"/>
      <c r="AA240" s="371"/>
      <c r="AB240" s="371"/>
      <c r="AC240" s="371"/>
      <c r="AD240" s="371"/>
      <c r="AE240" s="371"/>
      <c r="AF240" s="371"/>
      <c r="AG240" s="371"/>
      <c r="AH240" s="371"/>
      <c r="AI240" s="371"/>
      <c r="AJ240" s="371"/>
      <c r="AK240" s="371"/>
      <c r="AL240" s="371"/>
      <c r="AM240" s="371"/>
      <c r="AN240" s="371"/>
      <c r="AO240" s="371"/>
      <c r="AP240" s="371"/>
      <c r="AQ240" s="371"/>
      <c r="AR240" s="371"/>
      <c r="AS240" s="371"/>
      <c r="AT240" s="371"/>
      <c r="AU240" s="371"/>
      <c r="AV240" s="371"/>
      <c r="AW240" s="371"/>
    </row>
    <row r="241" spans="20:49">
      <c r="T241" s="371"/>
      <c r="U241" s="371"/>
      <c r="V241" s="371"/>
      <c r="W241" s="371"/>
      <c r="X241" s="371"/>
      <c r="Y241" s="371"/>
      <c r="Z241" s="371"/>
      <c r="AA241" s="371"/>
      <c r="AB241" s="371"/>
      <c r="AC241" s="371"/>
      <c r="AD241" s="371"/>
      <c r="AE241" s="371"/>
      <c r="AF241" s="371"/>
      <c r="AG241" s="371"/>
      <c r="AH241" s="371"/>
      <c r="AI241" s="371"/>
      <c r="AJ241" s="371"/>
      <c r="AK241" s="371"/>
      <c r="AL241" s="371"/>
      <c r="AM241" s="371"/>
      <c r="AN241" s="371"/>
      <c r="AO241" s="371"/>
      <c r="AP241" s="371"/>
      <c r="AQ241" s="371"/>
      <c r="AR241" s="371"/>
      <c r="AS241" s="371"/>
      <c r="AT241" s="371"/>
      <c r="AU241" s="371"/>
      <c r="AV241" s="371"/>
      <c r="AW241" s="371"/>
    </row>
    <row r="242" spans="20:49">
      <c r="T242" s="371"/>
      <c r="U242" s="371"/>
      <c r="V242" s="371"/>
      <c r="W242" s="371"/>
      <c r="X242" s="371"/>
      <c r="Y242" s="371"/>
      <c r="Z242" s="371"/>
      <c r="AA242" s="371"/>
      <c r="AB242" s="371"/>
      <c r="AC242" s="371"/>
      <c r="AD242" s="371"/>
      <c r="AE242" s="371"/>
      <c r="AF242" s="371"/>
      <c r="AG242" s="371"/>
      <c r="AH242" s="371"/>
      <c r="AI242" s="371"/>
      <c r="AJ242" s="371"/>
      <c r="AK242" s="371"/>
      <c r="AL242" s="371"/>
      <c r="AM242" s="371"/>
      <c r="AN242" s="371"/>
      <c r="AO242" s="371"/>
      <c r="AP242" s="371"/>
      <c r="AQ242" s="371"/>
      <c r="AR242" s="371"/>
      <c r="AS242" s="371"/>
      <c r="AT242" s="371"/>
      <c r="AU242" s="371"/>
      <c r="AV242" s="371"/>
      <c r="AW242" s="371"/>
    </row>
    <row r="243" spans="20:49">
      <c r="T243" s="371"/>
      <c r="U243" s="371"/>
      <c r="V243" s="371"/>
      <c r="W243" s="371"/>
      <c r="X243" s="371"/>
      <c r="Y243" s="371"/>
      <c r="Z243" s="371"/>
      <c r="AA243" s="371"/>
      <c r="AB243" s="371"/>
      <c r="AC243" s="371"/>
      <c r="AD243" s="371"/>
      <c r="AE243" s="371"/>
      <c r="AF243" s="371"/>
      <c r="AG243" s="371"/>
      <c r="AH243" s="371"/>
      <c r="AI243" s="371"/>
      <c r="AJ243" s="371"/>
      <c r="AK243" s="371"/>
      <c r="AL243" s="371"/>
      <c r="AM243" s="371"/>
      <c r="AN243" s="371"/>
      <c r="AO243" s="371"/>
      <c r="AP243" s="371"/>
      <c r="AQ243" s="371"/>
      <c r="AR243" s="371"/>
      <c r="AS243" s="371"/>
      <c r="AT243" s="371"/>
      <c r="AU243" s="371"/>
      <c r="AV243" s="371"/>
      <c r="AW243" s="371"/>
    </row>
    <row r="244" spans="20:49">
      <c r="T244" s="371"/>
      <c r="U244" s="371"/>
      <c r="V244" s="371"/>
      <c r="W244" s="371"/>
      <c r="X244" s="371"/>
      <c r="Y244" s="371"/>
      <c r="Z244" s="371"/>
      <c r="AA244" s="371"/>
      <c r="AB244" s="371"/>
      <c r="AC244" s="371"/>
      <c r="AD244" s="371"/>
      <c r="AE244" s="371"/>
      <c r="AF244" s="371"/>
      <c r="AG244" s="371"/>
      <c r="AH244" s="371"/>
      <c r="AI244" s="371"/>
      <c r="AJ244" s="371"/>
      <c r="AK244" s="371"/>
      <c r="AL244" s="371"/>
      <c r="AM244" s="371"/>
      <c r="AN244" s="371"/>
      <c r="AO244" s="371"/>
      <c r="AP244" s="371"/>
      <c r="AQ244" s="371"/>
      <c r="AR244" s="371"/>
      <c r="AS244" s="371"/>
      <c r="AT244" s="371"/>
      <c r="AU244" s="371"/>
      <c r="AV244" s="371"/>
      <c r="AW244" s="371"/>
    </row>
    <row r="245" spans="20:49">
      <c r="T245" s="371"/>
      <c r="U245" s="371"/>
      <c r="V245" s="371"/>
      <c r="W245" s="371"/>
      <c r="X245" s="371"/>
      <c r="Y245" s="371"/>
      <c r="Z245" s="371"/>
      <c r="AA245" s="371"/>
      <c r="AB245" s="371"/>
      <c r="AC245" s="371"/>
      <c r="AD245" s="371"/>
      <c r="AE245" s="371"/>
      <c r="AF245" s="371"/>
      <c r="AG245" s="371"/>
      <c r="AH245" s="371"/>
      <c r="AI245" s="371"/>
      <c r="AJ245" s="371"/>
      <c r="AK245" s="371"/>
      <c r="AL245" s="371"/>
      <c r="AM245" s="371"/>
      <c r="AN245" s="371"/>
      <c r="AO245" s="371"/>
      <c r="AP245" s="371"/>
      <c r="AQ245" s="371"/>
      <c r="AR245" s="371"/>
      <c r="AS245" s="371"/>
      <c r="AT245" s="371"/>
      <c r="AU245" s="371"/>
      <c r="AV245" s="371"/>
      <c r="AW245" s="371"/>
    </row>
    <row r="246" spans="20:49">
      <c r="T246" s="371"/>
      <c r="U246" s="371"/>
      <c r="V246" s="371"/>
      <c r="W246" s="371"/>
      <c r="X246" s="371"/>
      <c r="Y246" s="371"/>
      <c r="Z246" s="371"/>
      <c r="AA246" s="371"/>
      <c r="AB246" s="371"/>
      <c r="AC246" s="371"/>
      <c r="AD246" s="371"/>
      <c r="AE246" s="371"/>
      <c r="AF246" s="371"/>
      <c r="AG246" s="371"/>
      <c r="AH246" s="371"/>
      <c r="AI246" s="371"/>
      <c r="AJ246" s="371"/>
      <c r="AK246" s="371"/>
      <c r="AL246" s="371"/>
      <c r="AM246" s="371"/>
      <c r="AN246" s="371"/>
      <c r="AO246" s="371"/>
      <c r="AP246" s="371"/>
      <c r="AQ246" s="371"/>
      <c r="AR246" s="371"/>
      <c r="AS246" s="371"/>
      <c r="AT246" s="371"/>
      <c r="AU246" s="371"/>
      <c r="AV246" s="371"/>
      <c r="AW246" s="371"/>
    </row>
    <row r="247" spans="20:49">
      <c r="T247" s="371"/>
      <c r="U247" s="371"/>
      <c r="V247" s="371"/>
      <c r="W247" s="371"/>
      <c r="X247" s="371"/>
      <c r="Y247" s="371"/>
      <c r="Z247" s="371"/>
      <c r="AA247" s="371"/>
      <c r="AB247" s="371"/>
      <c r="AC247" s="371"/>
      <c r="AD247" s="371"/>
      <c r="AE247" s="371"/>
      <c r="AF247" s="371"/>
      <c r="AG247" s="371"/>
      <c r="AH247" s="371"/>
      <c r="AI247" s="371"/>
      <c r="AJ247" s="371"/>
      <c r="AK247" s="371"/>
      <c r="AL247" s="371"/>
      <c r="AM247" s="371"/>
      <c r="AN247" s="371"/>
      <c r="AO247" s="371"/>
      <c r="AP247" s="371"/>
      <c r="AQ247" s="371"/>
      <c r="AR247" s="371"/>
      <c r="AS247" s="371"/>
      <c r="AT247" s="371"/>
      <c r="AU247" s="371"/>
      <c r="AV247" s="371"/>
      <c r="AW247" s="371"/>
    </row>
    <row r="248" spans="20:49">
      <c r="T248" s="371"/>
      <c r="U248" s="371"/>
      <c r="V248" s="371"/>
      <c r="W248" s="371"/>
      <c r="X248" s="371"/>
      <c r="Y248" s="371"/>
      <c r="Z248" s="371"/>
      <c r="AA248" s="371"/>
      <c r="AB248" s="371"/>
      <c r="AC248" s="371"/>
      <c r="AD248" s="371"/>
      <c r="AE248" s="371"/>
      <c r="AF248" s="371"/>
      <c r="AG248" s="371"/>
      <c r="AH248" s="371"/>
      <c r="AI248" s="371"/>
      <c r="AJ248" s="371"/>
      <c r="AK248" s="371"/>
      <c r="AL248" s="371"/>
      <c r="AM248" s="371"/>
      <c r="AN248" s="371"/>
      <c r="AO248" s="371"/>
      <c r="AP248" s="371"/>
      <c r="AQ248" s="371"/>
      <c r="AR248" s="371"/>
      <c r="AS248" s="371"/>
      <c r="AT248" s="371"/>
      <c r="AU248" s="371"/>
      <c r="AV248" s="371"/>
      <c r="AW248" s="371"/>
    </row>
    <row r="249" spans="20:49">
      <c r="T249" s="371"/>
      <c r="U249" s="371"/>
      <c r="V249" s="371"/>
      <c r="W249" s="371"/>
      <c r="X249" s="371"/>
      <c r="Y249" s="371"/>
      <c r="Z249" s="371"/>
      <c r="AA249" s="371"/>
      <c r="AB249" s="371"/>
      <c r="AC249" s="371"/>
      <c r="AD249" s="371"/>
      <c r="AE249" s="371"/>
      <c r="AF249" s="371"/>
      <c r="AG249" s="371"/>
      <c r="AH249" s="371"/>
      <c r="AI249" s="371"/>
      <c r="AJ249" s="371"/>
      <c r="AK249" s="371"/>
      <c r="AL249" s="371"/>
      <c r="AM249" s="371"/>
      <c r="AN249" s="371"/>
      <c r="AO249" s="371"/>
      <c r="AP249" s="371"/>
      <c r="AQ249" s="371"/>
      <c r="AR249" s="371"/>
      <c r="AS249" s="371"/>
      <c r="AT249" s="371"/>
      <c r="AU249" s="371"/>
      <c r="AV249" s="371"/>
      <c r="AW249" s="371"/>
    </row>
    <row r="250" spans="20:49">
      <c r="T250" s="371"/>
      <c r="U250" s="371"/>
      <c r="V250" s="371"/>
      <c r="W250" s="371"/>
      <c r="X250" s="371"/>
      <c r="Y250" s="371"/>
      <c r="Z250" s="371"/>
      <c r="AA250" s="371"/>
      <c r="AB250" s="371"/>
      <c r="AC250" s="371"/>
      <c r="AD250" s="371"/>
      <c r="AE250" s="371"/>
      <c r="AF250" s="371"/>
      <c r="AG250" s="371"/>
      <c r="AH250" s="371"/>
      <c r="AI250" s="371"/>
      <c r="AJ250" s="371"/>
      <c r="AK250" s="371"/>
      <c r="AL250" s="371"/>
      <c r="AM250" s="371"/>
      <c r="AN250" s="371"/>
      <c r="AO250" s="371"/>
      <c r="AP250" s="371"/>
      <c r="AQ250" s="371"/>
      <c r="AR250" s="371"/>
      <c r="AS250" s="371"/>
      <c r="AT250" s="371"/>
      <c r="AU250" s="371"/>
      <c r="AV250" s="371"/>
      <c r="AW250" s="371"/>
    </row>
    <row r="251" spans="20:49">
      <c r="T251" s="371"/>
      <c r="U251" s="371"/>
      <c r="V251" s="371"/>
      <c r="W251" s="371"/>
      <c r="X251" s="371"/>
      <c r="Y251" s="371"/>
      <c r="Z251" s="371"/>
      <c r="AA251" s="371"/>
      <c r="AB251" s="371"/>
      <c r="AC251" s="371"/>
      <c r="AD251" s="371"/>
      <c r="AE251" s="371"/>
      <c r="AF251" s="371"/>
      <c r="AG251" s="371"/>
      <c r="AH251" s="371"/>
      <c r="AI251" s="371"/>
      <c r="AJ251" s="371"/>
      <c r="AK251" s="371"/>
      <c r="AL251" s="371"/>
      <c r="AM251" s="371"/>
      <c r="AN251" s="371"/>
      <c r="AO251" s="371"/>
      <c r="AP251" s="371"/>
      <c r="AQ251" s="371"/>
      <c r="AR251" s="371"/>
      <c r="AS251" s="371"/>
      <c r="AT251" s="371"/>
      <c r="AU251" s="371"/>
      <c r="AV251" s="371"/>
      <c r="AW251" s="371"/>
    </row>
    <row r="252" spans="20:49">
      <c r="T252" s="371"/>
      <c r="U252" s="371"/>
      <c r="V252" s="371"/>
      <c r="W252" s="371"/>
      <c r="X252" s="371"/>
      <c r="Y252" s="371"/>
      <c r="Z252" s="371"/>
      <c r="AA252" s="371"/>
      <c r="AB252" s="371"/>
      <c r="AC252" s="371"/>
      <c r="AD252" s="371"/>
      <c r="AE252" s="371"/>
      <c r="AF252" s="371"/>
      <c r="AG252" s="371"/>
      <c r="AH252" s="371"/>
      <c r="AI252" s="371"/>
      <c r="AJ252" s="371"/>
      <c r="AK252" s="371"/>
      <c r="AL252" s="371"/>
      <c r="AM252" s="371"/>
      <c r="AN252" s="371"/>
      <c r="AO252" s="371"/>
      <c r="AP252" s="371"/>
      <c r="AQ252" s="371"/>
      <c r="AR252" s="371"/>
      <c r="AS252" s="371"/>
      <c r="AT252" s="371"/>
      <c r="AU252" s="371"/>
      <c r="AV252" s="371"/>
      <c r="AW252" s="371"/>
    </row>
    <row r="253" spans="20:49">
      <c r="T253" s="371"/>
      <c r="U253" s="371"/>
      <c r="V253" s="371"/>
      <c r="W253" s="371"/>
      <c r="X253" s="371"/>
      <c r="Y253" s="371"/>
      <c r="Z253" s="371"/>
      <c r="AA253" s="371"/>
      <c r="AB253" s="371"/>
      <c r="AC253" s="371"/>
      <c r="AD253" s="371"/>
      <c r="AE253" s="371"/>
      <c r="AF253" s="371"/>
      <c r="AG253" s="371"/>
      <c r="AH253" s="371"/>
      <c r="AI253" s="371"/>
      <c r="AJ253" s="371"/>
      <c r="AK253" s="371"/>
      <c r="AL253" s="371"/>
      <c r="AM253" s="371"/>
      <c r="AN253" s="371"/>
      <c r="AO253" s="371"/>
      <c r="AP253" s="371"/>
      <c r="AQ253" s="371"/>
      <c r="AR253" s="371"/>
      <c r="AS253" s="371"/>
      <c r="AT253" s="371"/>
      <c r="AU253" s="371"/>
      <c r="AV253" s="371"/>
      <c r="AW253" s="371"/>
    </row>
    <row r="254" spans="20:49">
      <c r="T254" s="371"/>
      <c r="U254" s="371"/>
      <c r="V254" s="371"/>
      <c r="W254" s="371"/>
      <c r="X254" s="371"/>
      <c r="Y254" s="371"/>
      <c r="Z254" s="371"/>
      <c r="AA254" s="371"/>
      <c r="AB254" s="371"/>
      <c r="AC254" s="371"/>
      <c r="AD254" s="371"/>
      <c r="AE254" s="371"/>
      <c r="AF254" s="371"/>
      <c r="AG254" s="371"/>
      <c r="AH254" s="371"/>
      <c r="AI254" s="371"/>
      <c r="AJ254" s="371"/>
      <c r="AK254" s="371"/>
      <c r="AL254" s="371"/>
      <c r="AM254" s="371"/>
      <c r="AN254" s="371"/>
      <c r="AO254" s="371"/>
      <c r="AP254" s="371"/>
      <c r="AQ254" s="371"/>
      <c r="AR254" s="371"/>
      <c r="AS254" s="371"/>
      <c r="AT254" s="371"/>
      <c r="AU254" s="371"/>
      <c r="AV254" s="371"/>
      <c r="AW254" s="371"/>
    </row>
    <row r="255" spans="20:49">
      <c r="T255" s="371"/>
      <c r="U255" s="371"/>
      <c r="V255" s="371"/>
      <c r="W255" s="371"/>
      <c r="X255" s="371"/>
      <c r="Y255" s="371"/>
      <c r="Z255" s="371"/>
      <c r="AA255" s="371"/>
      <c r="AB255" s="371"/>
      <c r="AC255" s="371"/>
      <c r="AD255" s="371"/>
      <c r="AE255" s="371"/>
      <c r="AF255" s="371"/>
      <c r="AG255" s="371"/>
      <c r="AH255" s="371"/>
      <c r="AI255" s="371"/>
      <c r="AJ255" s="371"/>
      <c r="AK255" s="371"/>
      <c r="AL255" s="371"/>
      <c r="AM255" s="371"/>
      <c r="AN255" s="371"/>
      <c r="AO255" s="371"/>
      <c r="AP255" s="371"/>
      <c r="AQ255" s="371"/>
      <c r="AR255" s="371"/>
      <c r="AS255" s="371"/>
      <c r="AT255" s="371"/>
      <c r="AU255" s="371"/>
      <c r="AV255" s="371"/>
      <c r="AW255" s="371"/>
    </row>
    <row r="256" spans="20:49">
      <c r="T256" s="371"/>
      <c r="U256" s="371"/>
      <c r="V256" s="371"/>
      <c r="W256" s="371"/>
      <c r="X256" s="371"/>
      <c r="Y256" s="371"/>
      <c r="Z256" s="371"/>
      <c r="AA256" s="371"/>
      <c r="AB256" s="371"/>
      <c r="AC256" s="371"/>
      <c r="AD256" s="371"/>
      <c r="AE256" s="371"/>
      <c r="AF256" s="371"/>
      <c r="AG256" s="371"/>
      <c r="AH256" s="371"/>
      <c r="AI256" s="371"/>
      <c r="AJ256" s="371"/>
      <c r="AK256" s="371"/>
      <c r="AL256" s="371"/>
      <c r="AM256" s="371"/>
      <c r="AN256" s="371"/>
      <c r="AO256" s="371"/>
      <c r="AP256" s="371"/>
      <c r="AQ256" s="371"/>
      <c r="AR256" s="371"/>
      <c r="AS256" s="371"/>
      <c r="AT256" s="371"/>
      <c r="AU256" s="371"/>
      <c r="AV256" s="371"/>
      <c r="AW256" s="371"/>
    </row>
    <row r="257" spans="20:49">
      <c r="T257" s="371"/>
      <c r="U257" s="371"/>
      <c r="V257" s="371"/>
      <c r="W257" s="371"/>
      <c r="X257" s="371"/>
      <c r="Y257" s="371"/>
      <c r="Z257" s="371"/>
      <c r="AA257" s="371"/>
      <c r="AB257" s="371"/>
      <c r="AC257" s="371"/>
      <c r="AD257" s="371"/>
      <c r="AE257" s="371"/>
      <c r="AF257" s="371"/>
      <c r="AG257" s="371"/>
      <c r="AH257" s="371"/>
      <c r="AI257" s="371"/>
      <c r="AJ257" s="371"/>
      <c r="AK257" s="371"/>
      <c r="AL257" s="371"/>
      <c r="AM257" s="371"/>
      <c r="AN257" s="371"/>
      <c r="AO257" s="371"/>
      <c r="AP257" s="371"/>
      <c r="AQ257" s="371"/>
      <c r="AR257" s="371"/>
      <c r="AS257" s="371"/>
      <c r="AT257" s="371"/>
      <c r="AU257" s="371"/>
      <c r="AV257" s="371"/>
      <c r="AW257" s="371"/>
    </row>
    <row r="258" spans="20:49">
      <c r="T258" s="371"/>
      <c r="U258" s="371"/>
      <c r="V258" s="371"/>
      <c r="W258" s="371"/>
      <c r="X258" s="371"/>
      <c r="Y258" s="371"/>
      <c r="Z258" s="371"/>
      <c r="AA258" s="371"/>
      <c r="AB258" s="371"/>
      <c r="AC258" s="371"/>
      <c r="AD258" s="371"/>
      <c r="AE258" s="371"/>
      <c r="AF258" s="371"/>
      <c r="AG258" s="371"/>
      <c r="AH258" s="371"/>
      <c r="AI258" s="371"/>
      <c r="AJ258" s="371"/>
      <c r="AK258" s="371"/>
      <c r="AL258" s="371"/>
      <c r="AM258" s="371"/>
      <c r="AN258" s="371"/>
      <c r="AO258" s="371"/>
      <c r="AP258" s="371"/>
      <c r="AQ258" s="371"/>
      <c r="AR258" s="371"/>
      <c r="AS258" s="371"/>
      <c r="AT258" s="371"/>
      <c r="AU258" s="371"/>
      <c r="AV258" s="371"/>
      <c r="AW258" s="371"/>
    </row>
    <row r="259" spans="20:49">
      <c r="T259" s="371"/>
      <c r="U259" s="371"/>
      <c r="V259" s="371"/>
      <c r="W259" s="371"/>
      <c r="X259" s="371"/>
      <c r="Y259" s="371"/>
      <c r="Z259" s="371"/>
      <c r="AA259" s="371"/>
      <c r="AB259" s="371"/>
      <c r="AC259" s="371"/>
      <c r="AD259" s="371"/>
      <c r="AE259" s="371"/>
      <c r="AF259" s="371"/>
      <c r="AG259" s="371"/>
      <c r="AH259" s="371"/>
      <c r="AI259" s="371"/>
      <c r="AJ259" s="371"/>
      <c r="AK259" s="371"/>
      <c r="AL259" s="371"/>
      <c r="AM259" s="371"/>
      <c r="AN259" s="371"/>
      <c r="AO259" s="371"/>
      <c r="AP259" s="371"/>
      <c r="AQ259" s="371"/>
      <c r="AR259" s="371"/>
      <c r="AS259" s="371"/>
      <c r="AT259" s="371"/>
      <c r="AU259" s="371"/>
      <c r="AV259" s="371"/>
      <c r="AW259" s="371"/>
    </row>
    <row r="260" spans="20:49">
      <c r="T260" s="371"/>
      <c r="U260" s="371"/>
      <c r="V260" s="371"/>
      <c r="W260" s="371"/>
      <c r="X260" s="371"/>
      <c r="Y260" s="371"/>
      <c r="Z260" s="371"/>
      <c r="AA260" s="371"/>
      <c r="AB260" s="371"/>
      <c r="AC260" s="371"/>
      <c r="AD260" s="371"/>
      <c r="AE260" s="371"/>
      <c r="AF260" s="371"/>
      <c r="AG260" s="371"/>
      <c r="AH260" s="371"/>
      <c r="AI260" s="371"/>
      <c r="AJ260" s="371"/>
      <c r="AK260" s="371"/>
      <c r="AL260" s="371"/>
      <c r="AM260" s="371"/>
      <c r="AN260" s="371"/>
      <c r="AO260" s="371"/>
      <c r="AP260" s="371"/>
      <c r="AQ260" s="371"/>
      <c r="AR260" s="371"/>
      <c r="AS260" s="371"/>
      <c r="AT260" s="371"/>
      <c r="AU260" s="371"/>
      <c r="AV260" s="371"/>
      <c r="AW260" s="371"/>
    </row>
    <row r="261" spans="20:49">
      <c r="T261" s="371"/>
      <c r="U261" s="371"/>
      <c r="V261" s="371"/>
      <c r="W261" s="371"/>
      <c r="X261" s="371"/>
      <c r="Y261" s="371"/>
      <c r="Z261" s="371"/>
      <c r="AA261" s="371"/>
      <c r="AB261" s="371"/>
      <c r="AC261" s="371"/>
      <c r="AD261" s="371"/>
      <c r="AE261" s="371"/>
      <c r="AF261" s="371"/>
      <c r="AG261" s="371"/>
      <c r="AH261" s="371"/>
      <c r="AI261" s="371"/>
      <c r="AJ261" s="371"/>
      <c r="AK261" s="371"/>
      <c r="AL261" s="371"/>
      <c r="AM261" s="371"/>
      <c r="AN261" s="371"/>
      <c r="AO261" s="371"/>
      <c r="AP261" s="371"/>
      <c r="AQ261" s="371"/>
      <c r="AR261" s="371"/>
      <c r="AS261" s="371"/>
      <c r="AT261" s="371"/>
      <c r="AU261" s="371"/>
      <c r="AV261" s="371"/>
      <c r="AW261" s="371"/>
    </row>
    <row r="262" spans="20:49">
      <c r="T262" s="371"/>
      <c r="U262" s="371"/>
      <c r="V262" s="371"/>
      <c r="W262" s="371"/>
      <c r="X262" s="371"/>
      <c r="Y262" s="371"/>
      <c r="Z262" s="371"/>
      <c r="AA262" s="371"/>
      <c r="AB262" s="371"/>
      <c r="AC262" s="371"/>
      <c r="AD262" s="371"/>
      <c r="AE262" s="371"/>
      <c r="AF262" s="371"/>
      <c r="AG262" s="371"/>
      <c r="AH262" s="371"/>
      <c r="AI262" s="371"/>
      <c r="AJ262" s="371"/>
      <c r="AK262" s="371"/>
      <c r="AL262" s="371"/>
      <c r="AM262" s="371"/>
      <c r="AN262" s="371"/>
      <c r="AO262" s="371"/>
      <c r="AP262" s="371"/>
      <c r="AQ262" s="371"/>
      <c r="AR262" s="371"/>
      <c r="AS262" s="371"/>
      <c r="AT262" s="371"/>
      <c r="AU262" s="371"/>
      <c r="AV262" s="371"/>
      <c r="AW262" s="371"/>
    </row>
    <row r="263" spans="20:49">
      <c r="T263" s="371"/>
      <c r="U263" s="371"/>
      <c r="V263" s="371"/>
      <c r="W263" s="371"/>
      <c r="X263" s="371"/>
      <c r="Y263" s="371"/>
      <c r="Z263" s="371"/>
      <c r="AA263" s="371"/>
      <c r="AB263" s="371"/>
      <c r="AC263" s="371"/>
      <c r="AD263" s="371"/>
      <c r="AE263" s="371"/>
      <c r="AF263" s="371"/>
      <c r="AG263" s="371"/>
      <c r="AH263" s="371"/>
      <c r="AI263" s="371"/>
      <c r="AJ263" s="371"/>
      <c r="AK263" s="371"/>
      <c r="AL263" s="371"/>
      <c r="AM263" s="371"/>
      <c r="AN263" s="371"/>
      <c r="AO263" s="371"/>
      <c r="AP263" s="371"/>
      <c r="AQ263" s="371"/>
      <c r="AR263" s="371"/>
      <c r="AS263" s="371"/>
      <c r="AT263" s="371"/>
      <c r="AU263" s="371"/>
      <c r="AV263" s="371"/>
      <c r="AW263" s="371"/>
    </row>
    <row r="264" spans="20:49">
      <c r="T264" s="371"/>
      <c r="U264" s="371"/>
      <c r="V264" s="371"/>
      <c r="W264" s="371"/>
      <c r="X264" s="371"/>
      <c r="Y264" s="371"/>
      <c r="Z264" s="371"/>
      <c r="AA264" s="371"/>
      <c r="AB264" s="371"/>
      <c r="AC264" s="371"/>
      <c r="AD264" s="371"/>
      <c r="AE264" s="371"/>
      <c r="AF264" s="371"/>
      <c r="AG264" s="371"/>
      <c r="AH264" s="371"/>
      <c r="AI264" s="371"/>
      <c r="AJ264" s="371"/>
      <c r="AK264" s="371"/>
      <c r="AL264" s="371"/>
      <c r="AM264" s="371"/>
      <c r="AN264" s="371"/>
      <c r="AO264" s="371"/>
      <c r="AP264" s="371"/>
      <c r="AQ264" s="371"/>
      <c r="AR264" s="371"/>
      <c r="AS264" s="371"/>
      <c r="AT264" s="371"/>
      <c r="AU264" s="371"/>
      <c r="AV264" s="371"/>
      <c r="AW264" s="371"/>
    </row>
    <row r="265" spans="20:49">
      <c r="T265" s="371"/>
      <c r="U265" s="371"/>
      <c r="V265" s="371"/>
      <c r="W265" s="371"/>
      <c r="X265" s="371"/>
      <c r="Y265" s="371"/>
      <c r="Z265" s="371"/>
      <c r="AA265" s="371"/>
      <c r="AB265" s="371"/>
      <c r="AC265" s="371"/>
      <c r="AD265" s="371"/>
      <c r="AE265" s="371"/>
      <c r="AF265" s="371"/>
      <c r="AG265" s="371"/>
      <c r="AH265" s="371"/>
      <c r="AI265" s="371"/>
      <c r="AJ265" s="371"/>
      <c r="AK265" s="371"/>
      <c r="AL265" s="371"/>
      <c r="AM265" s="371"/>
      <c r="AN265" s="371"/>
      <c r="AO265" s="371"/>
      <c r="AP265" s="371"/>
      <c r="AQ265" s="371"/>
      <c r="AR265" s="371"/>
      <c r="AS265" s="371"/>
      <c r="AT265" s="371"/>
      <c r="AU265" s="371"/>
      <c r="AV265" s="371"/>
      <c r="AW265" s="371"/>
    </row>
    <row r="266" spans="20:49">
      <c r="T266" s="371"/>
      <c r="U266" s="371"/>
      <c r="V266" s="371"/>
      <c r="W266" s="371"/>
      <c r="X266" s="371"/>
      <c r="Y266" s="371"/>
      <c r="Z266" s="371"/>
      <c r="AA266" s="371"/>
      <c r="AB266" s="371"/>
      <c r="AC266" s="371"/>
      <c r="AD266" s="371"/>
      <c r="AE266" s="371"/>
      <c r="AF266" s="371"/>
      <c r="AG266" s="371"/>
      <c r="AH266" s="371"/>
      <c r="AI266" s="371"/>
      <c r="AJ266" s="371"/>
      <c r="AK266" s="371"/>
      <c r="AL266" s="371"/>
      <c r="AM266" s="371"/>
      <c r="AN266" s="371"/>
      <c r="AO266" s="371"/>
      <c r="AP266" s="371"/>
      <c r="AQ266" s="371"/>
      <c r="AR266" s="371"/>
      <c r="AS266" s="371"/>
      <c r="AT266" s="371"/>
      <c r="AU266" s="371"/>
      <c r="AV266" s="371"/>
      <c r="AW266" s="371"/>
    </row>
    <row r="267" spans="20:49">
      <c r="T267" s="371"/>
      <c r="U267" s="371"/>
      <c r="V267" s="371"/>
      <c r="W267" s="371"/>
      <c r="X267" s="371"/>
      <c r="Y267" s="371"/>
      <c r="Z267" s="371"/>
      <c r="AA267" s="371"/>
      <c r="AB267" s="371"/>
      <c r="AC267" s="371"/>
      <c r="AD267" s="371"/>
      <c r="AE267" s="371"/>
      <c r="AF267" s="371"/>
      <c r="AG267" s="371"/>
      <c r="AH267" s="371"/>
      <c r="AI267" s="371"/>
      <c r="AJ267" s="371"/>
      <c r="AK267" s="371"/>
      <c r="AL267" s="371"/>
      <c r="AM267" s="371"/>
      <c r="AN267" s="371"/>
      <c r="AO267" s="371"/>
      <c r="AP267" s="371"/>
      <c r="AQ267" s="371"/>
      <c r="AR267" s="371"/>
      <c r="AS267" s="371"/>
      <c r="AT267" s="371"/>
      <c r="AU267" s="371"/>
      <c r="AV267" s="371"/>
      <c r="AW267" s="371"/>
    </row>
    <row r="268" spans="20:49">
      <c r="T268" s="371"/>
      <c r="U268" s="371"/>
      <c r="V268" s="371"/>
      <c r="W268" s="371"/>
      <c r="X268" s="371"/>
      <c r="Y268" s="371"/>
      <c r="Z268" s="371"/>
      <c r="AA268" s="371"/>
      <c r="AB268" s="371"/>
      <c r="AC268" s="371"/>
      <c r="AD268" s="371"/>
      <c r="AE268" s="371"/>
      <c r="AF268" s="371"/>
      <c r="AG268" s="371"/>
      <c r="AH268" s="371"/>
      <c r="AI268" s="371"/>
      <c r="AJ268" s="371"/>
      <c r="AK268" s="371"/>
      <c r="AL268" s="371"/>
      <c r="AM268" s="371"/>
      <c r="AN268" s="371"/>
      <c r="AO268" s="371"/>
      <c r="AP268" s="371"/>
      <c r="AQ268" s="371"/>
      <c r="AR268" s="371"/>
      <c r="AS268" s="371"/>
      <c r="AT268" s="371"/>
      <c r="AU268" s="371"/>
      <c r="AV268" s="371"/>
      <c r="AW268" s="371"/>
    </row>
    <row r="269" spans="20:49">
      <c r="T269" s="371"/>
      <c r="U269" s="371"/>
      <c r="V269" s="371"/>
      <c r="W269" s="371"/>
      <c r="X269" s="371"/>
      <c r="Y269" s="371"/>
      <c r="Z269" s="371"/>
      <c r="AA269" s="371"/>
      <c r="AB269" s="371"/>
      <c r="AC269" s="371"/>
      <c r="AD269" s="371"/>
      <c r="AE269" s="371"/>
      <c r="AF269" s="371"/>
      <c r="AG269" s="371"/>
      <c r="AH269" s="371"/>
      <c r="AI269" s="371"/>
      <c r="AJ269" s="371"/>
      <c r="AK269" s="371"/>
      <c r="AL269" s="371"/>
      <c r="AM269" s="371"/>
      <c r="AN269" s="371"/>
      <c r="AO269" s="371"/>
      <c r="AP269" s="371"/>
      <c r="AQ269" s="371"/>
      <c r="AR269" s="371"/>
      <c r="AS269" s="371"/>
      <c r="AT269" s="371"/>
      <c r="AU269" s="371"/>
      <c r="AV269" s="371"/>
      <c r="AW269" s="371"/>
    </row>
    <row r="270" spans="20:49">
      <c r="T270" s="371"/>
      <c r="U270" s="371"/>
      <c r="V270" s="371"/>
      <c r="W270" s="371"/>
      <c r="X270" s="371"/>
      <c r="Y270" s="371"/>
      <c r="Z270" s="371"/>
      <c r="AA270" s="371"/>
      <c r="AB270" s="371"/>
      <c r="AC270" s="371"/>
      <c r="AD270" s="371"/>
      <c r="AE270" s="371"/>
      <c r="AF270" s="371"/>
      <c r="AG270" s="371"/>
      <c r="AH270" s="371"/>
      <c r="AI270" s="371"/>
      <c r="AJ270" s="371"/>
      <c r="AK270" s="371"/>
      <c r="AL270" s="371"/>
      <c r="AM270" s="371"/>
      <c r="AN270" s="371"/>
      <c r="AO270" s="371"/>
      <c r="AP270" s="371"/>
      <c r="AQ270" s="371"/>
      <c r="AR270" s="371"/>
      <c r="AS270" s="371"/>
      <c r="AT270" s="371"/>
      <c r="AU270" s="371"/>
      <c r="AV270" s="371"/>
      <c r="AW270" s="371"/>
    </row>
    <row r="271" spans="20:49">
      <c r="T271" s="371"/>
      <c r="U271" s="371"/>
      <c r="V271" s="371"/>
      <c r="W271" s="371"/>
      <c r="X271" s="371"/>
      <c r="Y271" s="371"/>
      <c r="Z271" s="371"/>
      <c r="AA271" s="371"/>
      <c r="AB271" s="371"/>
      <c r="AC271" s="371"/>
      <c r="AD271" s="371"/>
      <c r="AE271" s="371"/>
      <c r="AF271" s="371"/>
      <c r="AG271" s="371"/>
      <c r="AH271" s="371"/>
      <c r="AI271" s="371"/>
      <c r="AJ271" s="371"/>
      <c r="AK271" s="371"/>
      <c r="AL271" s="371"/>
      <c r="AM271" s="371"/>
      <c r="AN271" s="371"/>
      <c r="AO271" s="371"/>
      <c r="AP271" s="371"/>
      <c r="AQ271" s="371"/>
      <c r="AR271" s="371"/>
      <c r="AS271" s="371"/>
      <c r="AT271" s="371"/>
      <c r="AU271" s="371"/>
      <c r="AV271" s="371"/>
      <c r="AW271" s="371"/>
    </row>
    <row r="272" spans="20:49">
      <c r="T272" s="371"/>
      <c r="U272" s="371"/>
      <c r="V272" s="371"/>
      <c r="W272" s="371"/>
      <c r="X272" s="371"/>
      <c r="Y272" s="371"/>
      <c r="Z272" s="371"/>
      <c r="AA272" s="371"/>
      <c r="AB272" s="371"/>
      <c r="AC272" s="371"/>
      <c r="AD272" s="371"/>
      <c r="AE272" s="371"/>
      <c r="AF272" s="371"/>
      <c r="AG272" s="371"/>
      <c r="AH272" s="371"/>
      <c r="AI272" s="371"/>
      <c r="AJ272" s="371"/>
      <c r="AK272" s="371"/>
      <c r="AL272" s="371"/>
      <c r="AM272" s="371"/>
      <c r="AN272" s="371"/>
      <c r="AO272" s="371"/>
      <c r="AP272" s="371"/>
      <c r="AQ272" s="371"/>
      <c r="AR272" s="371"/>
      <c r="AS272" s="371"/>
      <c r="AT272" s="371"/>
      <c r="AU272" s="371"/>
      <c r="AV272" s="371"/>
      <c r="AW272" s="371"/>
    </row>
    <row r="273" spans="20:49">
      <c r="T273" s="371"/>
      <c r="U273" s="371"/>
      <c r="V273" s="371"/>
      <c r="W273" s="371"/>
      <c r="X273" s="371"/>
      <c r="Y273" s="371"/>
      <c r="Z273" s="371"/>
      <c r="AA273" s="371"/>
      <c r="AB273" s="371"/>
      <c r="AC273" s="371"/>
      <c r="AD273" s="371"/>
      <c r="AE273" s="371"/>
      <c r="AF273" s="371"/>
      <c r="AG273" s="371"/>
      <c r="AH273" s="371"/>
      <c r="AI273" s="371"/>
      <c r="AJ273" s="371"/>
      <c r="AK273" s="371"/>
      <c r="AL273" s="371"/>
      <c r="AM273" s="371"/>
      <c r="AN273" s="371"/>
      <c r="AO273" s="371"/>
      <c r="AP273" s="371"/>
      <c r="AQ273" s="371"/>
      <c r="AR273" s="371"/>
      <c r="AS273" s="371"/>
      <c r="AT273" s="371"/>
      <c r="AU273" s="371"/>
      <c r="AV273" s="371"/>
      <c r="AW273" s="371"/>
    </row>
    <row r="274" spans="20:49">
      <c r="T274" s="371"/>
      <c r="U274" s="371"/>
      <c r="V274" s="371"/>
      <c r="W274" s="371"/>
      <c r="X274" s="371"/>
      <c r="Y274" s="371"/>
      <c r="Z274" s="371"/>
      <c r="AA274" s="371"/>
      <c r="AB274" s="371"/>
      <c r="AC274" s="371"/>
      <c r="AD274" s="371"/>
      <c r="AE274" s="371"/>
      <c r="AF274" s="371"/>
      <c r="AG274" s="371"/>
      <c r="AH274" s="371"/>
      <c r="AI274" s="371"/>
      <c r="AJ274" s="371"/>
      <c r="AK274" s="371"/>
      <c r="AL274" s="371"/>
      <c r="AM274" s="371"/>
      <c r="AN274" s="371"/>
      <c r="AO274" s="371"/>
      <c r="AP274" s="371"/>
      <c r="AQ274" s="371"/>
      <c r="AR274" s="371"/>
      <c r="AS274" s="371"/>
      <c r="AT274" s="371"/>
      <c r="AU274" s="371"/>
      <c r="AV274" s="371"/>
      <c r="AW274" s="371"/>
    </row>
    <row r="275" spans="20:49">
      <c r="T275" s="371"/>
      <c r="U275" s="371"/>
      <c r="V275" s="371"/>
      <c r="W275" s="371"/>
      <c r="X275" s="371"/>
      <c r="Y275" s="371"/>
      <c r="Z275" s="371"/>
      <c r="AA275" s="371"/>
      <c r="AB275" s="371"/>
      <c r="AC275" s="371"/>
      <c r="AD275" s="371"/>
      <c r="AE275" s="371"/>
      <c r="AF275" s="371"/>
      <c r="AG275" s="371"/>
      <c r="AH275" s="371"/>
      <c r="AI275" s="371"/>
      <c r="AJ275" s="371"/>
      <c r="AK275" s="371"/>
      <c r="AL275" s="371"/>
      <c r="AM275" s="371"/>
      <c r="AN275" s="371"/>
      <c r="AO275" s="371"/>
      <c r="AP275" s="371"/>
      <c r="AQ275" s="371"/>
      <c r="AR275" s="371"/>
      <c r="AS275" s="371"/>
      <c r="AT275" s="371"/>
      <c r="AU275" s="371"/>
      <c r="AV275" s="371"/>
      <c r="AW275" s="371"/>
    </row>
    <row r="276" spans="20:49">
      <c r="T276" s="371"/>
      <c r="U276" s="371"/>
      <c r="V276" s="371"/>
      <c r="W276" s="371"/>
      <c r="X276" s="371"/>
      <c r="Y276" s="371"/>
      <c r="Z276" s="371"/>
      <c r="AA276" s="371"/>
      <c r="AB276" s="371"/>
      <c r="AC276" s="371"/>
      <c r="AD276" s="371"/>
      <c r="AE276" s="371"/>
      <c r="AF276" s="371"/>
      <c r="AG276" s="371"/>
      <c r="AH276" s="371"/>
      <c r="AI276" s="371"/>
      <c r="AJ276" s="371"/>
      <c r="AK276" s="371"/>
      <c r="AL276" s="371"/>
      <c r="AM276" s="371"/>
      <c r="AN276" s="371"/>
      <c r="AO276" s="371"/>
      <c r="AP276" s="371"/>
      <c r="AQ276" s="371"/>
      <c r="AR276" s="371"/>
      <c r="AS276" s="371"/>
      <c r="AT276" s="371"/>
      <c r="AU276" s="371"/>
      <c r="AV276" s="371"/>
      <c r="AW276" s="371"/>
    </row>
    <row r="277" spans="20:49">
      <c r="T277" s="371"/>
      <c r="U277" s="371"/>
      <c r="V277" s="371"/>
      <c r="W277" s="371"/>
      <c r="X277" s="371"/>
      <c r="Y277" s="371"/>
      <c r="Z277" s="371"/>
      <c r="AA277" s="371"/>
      <c r="AB277" s="371"/>
      <c r="AC277" s="371"/>
      <c r="AD277" s="371"/>
      <c r="AE277" s="371"/>
      <c r="AF277" s="371"/>
      <c r="AG277" s="371"/>
      <c r="AH277" s="371"/>
      <c r="AI277" s="371"/>
      <c r="AJ277" s="371"/>
      <c r="AK277" s="371"/>
      <c r="AL277" s="371"/>
      <c r="AM277" s="371"/>
      <c r="AN277" s="371"/>
      <c r="AO277" s="371"/>
      <c r="AP277" s="371"/>
      <c r="AQ277" s="371"/>
      <c r="AR277" s="371"/>
      <c r="AS277" s="371"/>
      <c r="AT277" s="371"/>
      <c r="AU277" s="371"/>
      <c r="AV277" s="371"/>
      <c r="AW277" s="371"/>
    </row>
    <row r="278" spans="20:49">
      <c r="T278" s="371"/>
      <c r="U278" s="371"/>
      <c r="V278" s="371"/>
      <c r="W278" s="371"/>
      <c r="X278" s="371"/>
      <c r="Y278" s="371"/>
      <c r="Z278" s="371"/>
      <c r="AA278" s="371"/>
      <c r="AB278" s="371"/>
      <c r="AC278" s="371"/>
      <c r="AD278" s="371"/>
      <c r="AE278" s="371"/>
      <c r="AF278" s="371"/>
      <c r="AG278" s="371"/>
      <c r="AH278" s="371"/>
      <c r="AI278" s="371"/>
      <c r="AJ278" s="371"/>
      <c r="AK278" s="371"/>
      <c r="AL278" s="371"/>
      <c r="AM278" s="371"/>
      <c r="AN278" s="371"/>
      <c r="AO278" s="371"/>
      <c r="AP278" s="371"/>
      <c r="AQ278" s="371"/>
      <c r="AR278" s="371"/>
      <c r="AS278" s="371"/>
      <c r="AT278" s="371"/>
      <c r="AU278" s="371"/>
      <c r="AV278" s="371"/>
      <c r="AW278" s="371"/>
    </row>
    <row r="279" spans="20:49">
      <c r="T279" s="371"/>
      <c r="U279" s="371"/>
      <c r="V279" s="371"/>
      <c r="W279" s="371"/>
      <c r="X279" s="371"/>
      <c r="Y279" s="371"/>
      <c r="Z279" s="371"/>
      <c r="AA279" s="371"/>
      <c r="AB279" s="371"/>
      <c r="AC279" s="371"/>
      <c r="AD279" s="371"/>
      <c r="AE279" s="371"/>
      <c r="AF279" s="371"/>
      <c r="AG279" s="371"/>
      <c r="AH279" s="371"/>
      <c r="AI279" s="371"/>
      <c r="AJ279" s="371"/>
      <c r="AK279" s="371"/>
      <c r="AL279" s="371"/>
      <c r="AM279" s="371"/>
      <c r="AN279" s="371"/>
      <c r="AO279" s="371"/>
      <c r="AP279" s="371"/>
      <c r="AQ279" s="371"/>
      <c r="AR279" s="371"/>
      <c r="AS279" s="371"/>
      <c r="AT279" s="371"/>
      <c r="AU279" s="371"/>
      <c r="AV279" s="371"/>
      <c r="AW279" s="371"/>
    </row>
    <row r="280" spans="20:49">
      <c r="T280" s="371"/>
      <c r="U280" s="371"/>
      <c r="V280" s="371"/>
      <c r="W280" s="371"/>
      <c r="X280" s="371"/>
      <c r="Y280" s="371"/>
      <c r="Z280" s="371"/>
      <c r="AA280" s="371"/>
      <c r="AB280" s="371"/>
      <c r="AC280" s="371"/>
      <c r="AD280" s="371"/>
      <c r="AE280" s="371"/>
      <c r="AF280" s="371"/>
      <c r="AG280" s="371"/>
      <c r="AH280" s="371"/>
      <c r="AI280" s="371"/>
      <c r="AJ280" s="371"/>
      <c r="AK280" s="371"/>
      <c r="AL280" s="371"/>
      <c r="AM280" s="371"/>
      <c r="AN280" s="371"/>
      <c r="AO280" s="371"/>
      <c r="AP280" s="371"/>
      <c r="AQ280" s="371"/>
      <c r="AR280" s="371"/>
      <c r="AS280" s="371"/>
      <c r="AT280" s="371"/>
      <c r="AU280" s="371"/>
      <c r="AV280" s="371"/>
      <c r="AW280" s="371"/>
    </row>
    <row r="281" spans="20:49">
      <c r="T281" s="371"/>
      <c r="U281" s="371"/>
      <c r="V281" s="371"/>
      <c r="W281" s="371"/>
      <c r="X281" s="371"/>
      <c r="Y281" s="371"/>
      <c r="Z281" s="371"/>
      <c r="AA281" s="371"/>
      <c r="AB281" s="371"/>
      <c r="AC281" s="371"/>
      <c r="AD281" s="371"/>
      <c r="AE281" s="371"/>
      <c r="AF281" s="371"/>
      <c r="AG281" s="371"/>
      <c r="AH281" s="371"/>
      <c r="AI281" s="371"/>
      <c r="AJ281" s="371"/>
      <c r="AK281" s="371"/>
      <c r="AL281" s="371"/>
      <c r="AM281" s="371"/>
      <c r="AN281" s="371"/>
      <c r="AO281" s="371"/>
      <c r="AP281" s="371"/>
      <c r="AQ281" s="371"/>
      <c r="AR281" s="371"/>
      <c r="AS281" s="371"/>
      <c r="AT281" s="371"/>
      <c r="AU281" s="371"/>
      <c r="AV281" s="371"/>
      <c r="AW281" s="371"/>
    </row>
    <row r="282" spans="20:49">
      <c r="T282" s="371"/>
      <c r="U282" s="371"/>
      <c r="V282" s="371"/>
      <c r="W282" s="371"/>
      <c r="X282" s="371"/>
      <c r="Y282" s="371"/>
      <c r="Z282" s="371"/>
      <c r="AA282" s="371"/>
      <c r="AB282" s="371"/>
      <c r="AC282" s="371"/>
      <c r="AD282" s="371"/>
      <c r="AE282" s="371"/>
      <c r="AF282" s="371"/>
      <c r="AG282" s="371"/>
      <c r="AH282" s="371"/>
      <c r="AI282" s="371"/>
      <c r="AJ282" s="371"/>
      <c r="AK282" s="371"/>
      <c r="AL282" s="371"/>
      <c r="AM282" s="371"/>
      <c r="AN282" s="371"/>
      <c r="AO282" s="371"/>
      <c r="AP282" s="371"/>
      <c r="AQ282" s="371"/>
      <c r="AR282" s="371"/>
      <c r="AS282" s="371"/>
      <c r="AT282" s="371"/>
      <c r="AU282" s="371"/>
      <c r="AV282" s="371"/>
      <c r="AW282" s="371"/>
    </row>
    <row r="283" spans="20:49">
      <c r="T283" s="371"/>
      <c r="U283" s="371"/>
      <c r="V283" s="371"/>
      <c r="W283" s="371"/>
      <c r="X283" s="371"/>
      <c r="Y283" s="371"/>
      <c r="Z283" s="371"/>
      <c r="AA283" s="371"/>
      <c r="AB283" s="371"/>
      <c r="AC283" s="371"/>
      <c r="AD283" s="371"/>
      <c r="AE283" s="371"/>
      <c r="AF283" s="371"/>
      <c r="AG283" s="371"/>
      <c r="AH283" s="371"/>
      <c r="AI283" s="371"/>
      <c r="AJ283" s="371"/>
      <c r="AK283" s="371"/>
      <c r="AL283" s="371"/>
      <c r="AM283" s="371"/>
      <c r="AN283" s="371"/>
      <c r="AO283" s="371"/>
      <c r="AP283" s="371"/>
      <c r="AQ283" s="371"/>
      <c r="AR283" s="371"/>
      <c r="AS283" s="371"/>
      <c r="AT283" s="371"/>
      <c r="AU283" s="371"/>
      <c r="AV283" s="371"/>
      <c r="AW283" s="371"/>
    </row>
    <row r="284" spans="20:49">
      <c r="T284" s="371"/>
      <c r="U284" s="371"/>
      <c r="V284" s="371"/>
      <c r="W284" s="371"/>
      <c r="X284" s="371"/>
      <c r="Y284" s="371"/>
      <c r="Z284" s="371"/>
      <c r="AA284" s="371"/>
      <c r="AB284" s="371"/>
      <c r="AC284" s="371"/>
      <c r="AD284" s="371"/>
      <c r="AE284" s="371"/>
      <c r="AF284" s="371"/>
      <c r="AG284" s="371"/>
      <c r="AH284" s="371"/>
      <c r="AI284" s="371"/>
      <c r="AJ284" s="371"/>
      <c r="AK284" s="371"/>
      <c r="AL284" s="371"/>
      <c r="AM284" s="371"/>
      <c r="AN284" s="371"/>
      <c r="AO284" s="371"/>
      <c r="AP284" s="371"/>
      <c r="AQ284" s="371"/>
      <c r="AR284" s="371"/>
      <c r="AS284" s="371"/>
      <c r="AT284" s="371"/>
      <c r="AU284" s="371"/>
      <c r="AV284" s="371"/>
      <c r="AW284" s="371"/>
    </row>
    <row r="285" spans="20:49">
      <c r="T285" s="371"/>
      <c r="U285" s="371"/>
      <c r="V285" s="371"/>
      <c r="W285" s="371"/>
      <c r="X285" s="371"/>
      <c r="Y285" s="371"/>
      <c r="Z285" s="371"/>
      <c r="AA285" s="371"/>
      <c r="AB285" s="371"/>
      <c r="AC285" s="371"/>
      <c r="AD285" s="371"/>
      <c r="AE285" s="371"/>
      <c r="AF285" s="371"/>
      <c r="AG285" s="371"/>
      <c r="AH285" s="371"/>
      <c r="AI285" s="371"/>
      <c r="AJ285" s="371"/>
      <c r="AK285" s="371"/>
      <c r="AL285" s="371"/>
      <c r="AM285" s="371"/>
      <c r="AN285" s="371"/>
      <c r="AO285" s="371"/>
      <c r="AP285" s="371"/>
      <c r="AQ285" s="371"/>
      <c r="AR285" s="371"/>
      <c r="AS285" s="371"/>
      <c r="AT285" s="371"/>
      <c r="AU285" s="371"/>
      <c r="AV285" s="371"/>
      <c r="AW285" s="371"/>
    </row>
    <row r="286" spans="20:49">
      <c r="T286" s="371"/>
      <c r="U286" s="371"/>
      <c r="V286" s="371"/>
      <c r="W286" s="371"/>
      <c r="X286" s="371"/>
      <c r="Y286" s="371"/>
      <c r="Z286" s="371"/>
      <c r="AA286" s="371"/>
      <c r="AB286" s="371"/>
      <c r="AC286" s="371"/>
      <c r="AD286" s="371"/>
      <c r="AE286" s="371"/>
      <c r="AF286" s="371"/>
      <c r="AG286" s="371"/>
      <c r="AH286" s="371"/>
      <c r="AI286" s="371"/>
      <c r="AJ286" s="371"/>
      <c r="AK286" s="371"/>
      <c r="AL286" s="371"/>
      <c r="AM286" s="371"/>
      <c r="AN286" s="371"/>
      <c r="AO286" s="371"/>
      <c r="AP286" s="371"/>
      <c r="AQ286" s="371"/>
      <c r="AR286" s="371"/>
      <c r="AS286" s="371"/>
      <c r="AT286" s="371"/>
      <c r="AU286" s="371"/>
      <c r="AV286" s="371"/>
      <c r="AW286" s="371"/>
    </row>
    <row r="287" spans="20:49">
      <c r="T287" s="371"/>
      <c r="U287" s="371"/>
      <c r="V287" s="371"/>
      <c r="W287" s="371"/>
      <c r="X287" s="371"/>
      <c r="Y287" s="371"/>
      <c r="Z287" s="371"/>
      <c r="AA287" s="371"/>
      <c r="AB287" s="371"/>
      <c r="AC287" s="371"/>
      <c r="AD287" s="371"/>
      <c r="AE287" s="371"/>
      <c r="AF287" s="371"/>
      <c r="AG287" s="371"/>
      <c r="AH287" s="371"/>
      <c r="AI287" s="371"/>
      <c r="AJ287" s="371"/>
      <c r="AK287" s="371"/>
      <c r="AL287" s="371"/>
      <c r="AM287" s="371"/>
      <c r="AN287" s="371"/>
      <c r="AO287" s="371"/>
      <c r="AP287" s="371"/>
      <c r="AQ287" s="371"/>
      <c r="AR287" s="371"/>
      <c r="AS287" s="371"/>
      <c r="AT287" s="371"/>
      <c r="AU287" s="371"/>
      <c r="AV287" s="371"/>
      <c r="AW287" s="371"/>
    </row>
    <row r="288" spans="20:49">
      <c r="T288" s="371"/>
      <c r="U288" s="371"/>
      <c r="V288" s="371"/>
      <c r="W288" s="371"/>
      <c r="X288" s="371"/>
      <c r="Y288" s="371"/>
      <c r="Z288" s="371"/>
      <c r="AA288" s="371"/>
      <c r="AB288" s="371"/>
      <c r="AC288" s="371"/>
      <c r="AD288" s="371"/>
      <c r="AE288" s="371"/>
      <c r="AF288" s="371"/>
      <c r="AG288" s="371"/>
      <c r="AH288" s="371"/>
      <c r="AI288" s="371"/>
      <c r="AJ288" s="371"/>
      <c r="AK288" s="371"/>
      <c r="AL288" s="371"/>
      <c r="AM288" s="371"/>
      <c r="AN288" s="371"/>
      <c r="AO288" s="371"/>
      <c r="AP288" s="371"/>
      <c r="AQ288" s="371"/>
      <c r="AR288" s="371"/>
      <c r="AS288" s="371"/>
      <c r="AT288" s="371"/>
      <c r="AU288" s="371"/>
      <c r="AV288" s="371"/>
      <c r="AW288" s="371"/>
    </row>
    <row r="289" spans="20:49">
      <c r="T289" s="371"/>
      <c r="U289" s="371"/>
      <c r="V289" s="371"/>
      <c r="W289" s="371"/>
      <c r="X289" s="371"/>
      <c r="Y289" s="371"/>
      <c r="Z289" s="371"/>
      <c r="AA289" s="371"/>
      <c r="AB289" s="371"/>
      <c r="AC289" s="371"/>
      <c r="AD289" s="371"/>
      <c r="AE289" s="371"/>
      <c r="AF289" s="371"/>
      <c r="AG289" s="371"/>
      <c r="AH289" s="371"/>
      <c r="AI289" s="371"/>
      <c r="AJ289" s="371"/>
      <c r="AK289" s="371"/>
      <c r="AL289" s="371"/>
      <c r="AM289" s="371"/>
      <c r="AN289" s="371"/>
      <c r="AO289" s="371"/>
      <c r="AP289" s="371"/>
      <c r="AQ289" s="371"/>
      <c r="AR289" s="371"/>
      <c r="AS289" s="371"/>
      <c r="AT289" s="371"/>
      <c r="AU289" s="371"/>
      <c r="AV289" s="371"/>
      <c r="AW289" s="371"/>
    </row>
    <row r="290" spans="20:49">
      <c r="T290" s="371"/>
      <c r="U290" s="371"/>
      <c r="V290" s="371"/>
      <c r="W290" s="371"/>
      <c r="X290" s="371"/>
      <c r="Y290" s="371"/>
      <c r="Z290" s="371"/>
      <c r="AA290" s="371"/>
      <c r="AB290" s="371"/>
      <c r="AC290" s="371"/>
      <c r="AD290" s="371"/>
      <c r="AE290" s="371"/>
      <c r="AF290" s="371"/>
      <c r="AG290" s="371"/>
      <c r="AH290" s="371"/>
      <c r="AI290" s="371"/>
      <c r="AJ290" s="371"/>
      <c r="AK290" s="371"/>
      <c r="AL290" s="371"/>
      <c r="AM290" s="371"/>
      <c r="AN290" s="371"/>
      <c r="AO290" s="371"/>
      <c r="AP290" s="371"/>
      <c r="AQ290" s="371"/>
      <c r="AR290" s="371"/>
      <c r="AS290" s="371"/>
      <c r="AT290" s="371"/>
      <c r="AU290" s="371"/>
      <c r="AV290" s="371"/>
      <c r="AW290" s="371"/>
    </row>
    <row r="291" spans="20:49">
      <c r="T291" s="371"/>
      <c r="U291" s="371"/>
      <c r="V291" s="371"/>
      <c r="W291" s="371"/>
      <c r="X291" s="371"/>
      <c r="Y291" s="371"/>
      <c r="Z291" s="371"/>
      <c r="AA291" s="371"/>
      <c r="AB291" s="371"/>
      <c r="AC291" s="371"/>
      <c r="AD291" s="371"/>
      <c r="AE291" s="371"/>
      <c r="AF291" s="371"/>
      <c r="AG291" s="371"/>
      <c r="AH291" s="371"/>
      <c r="AI291" s="371"/>
      <c r="AJ291" s="371"/>
      <c r="AK291" s="371"/>
      <c r="AL291" s="371"/>
      <c r="AM291" s="371"/>
      <c r="AN291" s="371"/>
      <c r="AO291" s="371"/>
      <c r="AP291" s="371"/>
      <c r="AQ291" s="371"/>
      <c r="AR291" s="371"/>
      <c r="AS291" s="371"/>
      <c r="AT291" s="371"/>
      <c r="AU291" s="371"/>
      <c r="AV291" s="371"/>
      <c r="AW291" s="371"/>
    </row>
    <row r="292" spans="20:49">
      <c r="T292" s="371"/>
      <c r="U292" s="371"/>
      <c r="V292" s="371"/>
      <c r="W292" s="371"/>
      <c r="X292" s="371"/>
      <c r="Y292" s="371"/>
      <c r="Z292" s="371"/>
      <c r="AA292" s="371"/>
      <c r="AB292" s="371"/>
      <c r="AC292" s="371"/>
      <c r="AD292" s="371"/>
      <c r="AE292" s="371"/>
      <c r="AF292" s="371"/>
      <c r="AG292" s="371"/>
      <c r="AH292" s="371"/>
      <c r="AI292" s="371"/>
      <c r="AJ292" s="371"/>
      <c r="AK292" s="371"/>
      <c r="AL292" s="371"/>
      <c r="AM292" s="371"/>
      <c r="AN292" s="371"/>
      <c r="AO292" s="371"/>
      <c r="AP292" s="371"/>
      <c r="AQ292" s="371"/>
      <c r="AR292" s="371"/>
      <c r="AS292" s="371"/>
      <c r="AT292" s="371"/>
      <c r="AU292" s="371"/>
      <c r="AV292" s="371"/>
      <c r="AW292" s="371"/>
    </row>
    <row r="293" spans="20:49">
      <c r="T293" s="371"/>
      <c r="U293" s="371"/>
      <c r="V293" s="371"/>
      <c r="W293" s="371"/>
      <c r="X293" s="371"/>
      <c r="Y293" s="371"/>
      <c r="Z293" s="371"/>
      <c r="AA293" s="371"/>
      <c r="AB293" s="371"/>
      <c r="AC293" s="371"/>
      <c r="AD293" s="371"/>
      <c r="AE293" s="371"/>
      <c r="AF293" s="371"/>
      <c r="AG293" s="371"/>
      <c r="AH293" s="371"/>
      <c r="AI293" s="371"/>
      <c r="AJ293" s="371"/>
      <c r="AK293" s="371"/>
      <c r="AL293" s="371"/>
      <c r="AM293" s="371"/>
      <c r="AN293" s="371"/>
      <c r="AO293" s="371"/>
      <c r="AP293" s="371"/>
      <c r="AQ293" s="371"/>
      <c r="AR293" s="371"/>
      <c r="AS293" s="371"/>
      <c r="AT293" s="371"/>
      <c r="AU293" s="371"/>
      <c r="AV293" s="371"/>
      <c r="AW293" s="371"/>
    </row>
    <row r="294" spans="20:49">
      <c r="T294" s="371"/>
      <c r="U294" s="371"/>
      <c r="V294" s="371"/>
      <c r="W294" s="371"/>
      <c r="X294" s="371"/>
      <c r="Y294" s="371"/>
      <c r="Z294" s="371"/>
      <c r="AA294" s="371"/>
      <c r="AB294" s="371"/>
      <c r="AC294" s="371"/>
      <c r="AD294" s="371"/>
      <c r="AE294" s="371"/>
      <c r="AF294" s="371"/>
      <c r="AG294" s="371"/>
      <c r="AH294" s="371"/>
      <c r="AI294" s="371"/>
      <c r="AJ294" s="371"/>
      <c r="AK294" s="371"/>
      <c r="AL294" s="371"/>
      <c r="AM294" s="371"/>
      <c r="AN294" s="371"/>
      <c r="AO294" s="371"/>
      <c r="AP294" s="371"/>
      <c r="AQ294" s="371"/>
      <c r="AR294" s="371"/>
      <c r="AS294" s="371"/>
      <c r="AT294" s="371"/>
      <c r="AU294" s="371"/>
      <c r="AV294" s="371"/>
      <c r="AW294" s="371"/>
    </row>
    <row r="295" spans="20:49">
      <c r="T295" s="371"/>
      <c r="U295" s="371"/>
      <c r="V295" s="371"/>
      <c r="W295" s="371"/>
      <c r="X295" s="371"/>
      <c r="Y295" s="371"/>
      <c r="Z295" s="371"/>
      <c r="AA295" s="371"/>
      <c r="AB295" s="371"/>
      <c r="AC295" s="371"/>
      <c r="AD295" s="371"/>
      <c r="AE295" s="371"/>
      <c r="AF295" s="371"/>
      <c r="AG295" s="371"/>
      <c r="AH295" s="371"/>
      <c r="AI295" s="371"/>
      <c r="AJ295" s="371"/>
      <c r="AK295" s="371"/>
      <c r="AL295" s="371"/>
      <c r="AM295" s="371"/>
      <c r="AN295" s="371"/>
      <c r="AO295" s="371"/>
      <c r="AP295" s="371"/>
      <c r="AQ295" s="371"/>
      <c r="AR295" s="371"/>
      <c r="AS295" s="371"/>
      <c r="AT295" s="371"/>
      <c r="AU295" s="371"/>
      <c r="AV295" s="371"/>
      <c r="AW295" s="371"/>
    </row>
    <row r="296" spans="20:49">
      <c r="T296" s="371"/>
      <c r="U296" s="371"/>
      <c r="V296" s="371"/>
      <c r="W296" s="371"/>
      <c r="X296" s="371"/>
      <c r="Y296" s="371"/>
      <c r="Z296" s="371"/>
      <c r="AA296" s="371"/>
      <c r="AB296" s="371"/>
      <c r="AC296" s="371"/>
      <c r="AD296" s="371"/>
      <c r="AE296" s="371"/>
      <c r="AF296" s="371"/>
      <c r="AG296" s="371"/>
      <c r="AH296" s="371"/>
      <c r="AI296" s="371"/>
      <c r="AJ296" s="371"/>
      <c r="AK296" s="371"/>
      <c r="AL296" s="371"/>
      <c r="AM296" s="371"/>
      <c r="AN296" s="371"/>
      <c r="AO296" s="371"/>
      <c r="AP296" s="371"/>
      <c r="AQ296" s="371"/>
      <c r="AR296" s="371"/>
      <c r="AS296" s="371"/>
      <c r="AT296" s="371"/>
      <c r="AU296" s="371"/>
      <c r="AV296" s="371"/>
      <c r="AW296" s="371"/>
    </row>
    <row r="297" spans="20:49">
      <c r="T297" s="371"/>
      <c r="U297" s="371"/>
      <c r="V297" s="371"/>
      <c r="W297" s="371"/>
      <c r="X297" s="371"/>
      <c r="Y297" s="371"/>
      <c r="Z297" s="371"/>
      <c r="AA297" s="371"/>
      <c r="AB297" s="371"/>
      <c r="AC297" s="371"/>
      <c r="AD297" s="371"/>
      <c r="AE297" s="371"/>
      <c r="AF297" s="371"/>
      <c r="AG297" s="371"/>
      <c r="AH297" s="371"/>
      <c r="AI297" s="371"/>
      <c r="AJ297" s="371"/>
      <c r="AK297" s="371"/>
      <c r="AL297" s="371"/>
      <c r="AM297" s="371"/>
      <c r="AN297" s="371"/>
      <c r="AO297" s="371"/>
      <c r="AP297" s="371"/>
      <c r="AQ297" s="371"/>
      <c r="AR297" s="371"/>
      <c r="AS297" s="371"/>
      <c r="AT297" s="371"/>
      <c r="AU297" s="371"/>
      <c r="AV297" s="371"/>
      <c r="AW297" s="371"/>
    </row>
    <row r="298" spans="20:49">
      <c r="T298" s="371"/>
      <c r="U298" s="371"/>
      <c r="V298" s="371"/>
      <c r="W298" s="371"/>
      <c r="X298" s="371"/>
      <c r="Y298" s="371"/>
      <c r="Z298" s="371"/>
      <c r="AA298" s="371"/>
      <c r="AB298" s="371"/>
      <c r="AC298" s="371"/>
      <c r="AD298" s="371"/>
      <c r="AE298" s="371"/>
      <c r="AF298" s="371"/>
      <c r="AG298" s="371"/>
      <c r="AH298" s="371"/>
      <c r="AI298" s="371"/>
      <c r="AJ298" s="371"/>
      <c r="AK298" s="371"/>
      <c r="AL298" s="371"/>
      <c r="AM298" s="371"/>
      <c r="AN298" s="371"/>
      <c r="AO298" s="371"/>
      <c r="AP298" s="371"/>
      <c r="AQ298" s="371"/>
      <c r="AR298" s="371"/>
      <c r="AS298" s="371"/>
      <c r="AT298" s="371"/>
      <c r="AU298" s="371"/>
      <c r="AV298" s="371"/>
      <c r="AW298" s="371"/>
    </row>
    <row r="299" spans="20:49">
      <c r="T299" s="371"/>
      <c r="U299" s="371"/>
      <c r="V299" s="371"/>
      <c r="W299" s="371"/>
      <c r="X299" s="371"/>
      <c r="Y299" s="371"/>
      <c r="Z299" s="371"/>
      <c r="AA299" s="371"/>
      <c r="AB299" s="371"/>
      <c r="AC299" s="371"/>
      <c r="AD299" s="371"/>
      <c r="AE299" s="371"/>
      <c r="AF299" s="371"/>
      <c r="AG299" s="371"/>
      <c r="AH299" s="371"/>
      <c r="AI299" s="371"/>
      <c r="AJ299" s="371"/>
      <c r="AK299" s="371"/>
      <c r="AL299" s="371"/>
      <c r="AM299" s="371"/>
      <c r="AN299" s="371"/>
      <c r="AO299" s="371"/>
      <c r="AP299" s="371"/>
      <c r="AQ299" s="371"/>
      <c r="AR299" s="371"/>
      <c r="AS299" s="371"/>
      <c r="AT299" s="371"/>
      <c r="AU299" s="371"/>
      <c r="AV299" s="371"/>
      <c r="AW299" s="371"/>
    </row>
    <row r="300" spans="20:49">
      <c r="T300" s="371"/>
      <c r="U300" s="371"/>
      <c r="V300" s="371"/>
      <c r="W300" s="371"/>
      <c r="X300" s="371"/>
      <c r="Y300" s="371"/>
      <c r="Z300" s="371"/>
      <c r="AA300" s="371"/>
      <c r="AB300" s="371"/>
      <c r="AC300" s="371"/>
      <c r="AD300" s="371"/>
      <c r="AE300" s="371"/>
      <c r="AF300" s="371"/>
      <c r="AG300" s="371"/>
      <c r="AH300" s="371"/>
      <c r="AI300" s="371"/>
      <c r="AJ300" s="371"/>
      <c r="AK300" s="371"/>
      <c r="AL300" s="371"/>
      <c r="AM300" s="371"/>
      <c r="AN300" s="371"/>
      <c r="AO300" s="371"/>
      <c r="AP300" s="371"/>
      <c r="AQ300" s="371"/>
      <c r="AR300" s="371"/>
      <c r="AS300" s="371"/>
      <c r="AT300" s="371"/>
      <c r="AU300" s="371"/>
      <c r="AV300" s="371"/>
      <c r="AW300" s="371"/>
    </row>
    <row r="301" spans="20:49">
      <c r="T301" s="371"/>
      <c r="U301" s="371"/>
      <c r="V301" s="371"/>
      <c r="W301" s="371"/>
      <c r="X301" s="371"/>
      <c r="Y301" s="371"/>
      <c r="Z301" s="371"/>
      <c r="AA301" s="371"/>
      <c r="AB301" s="371"/>
      <c r="AC301" s="371"/>
      <c r="AD301" s="371"/>
      <c r="AE301" s="371"/>
      <c r="AF301" s="371"/>
      <c r="AG301" s="371"/>
      <c r="AH301" s="371"/>
      <c r="AI301" s="371"/>
      <c r="AJ301" s="371"/>
      <c r="AK301" s="371"/>
      <c r="AL301" s="371"/>
      <c r="AM301" s="371"/>
      <c r="AN301" s="371"/>
      <c r="AO301" s="371"/>
      <c r="AP301" s="371"/>
      <c r="AQ301" s="371"/>
      <c r="AR301" s="371"/>
      <c r="AS301" s="371"/>
      <c r="AT301" s="371"/>
      <c r="AU301" s="371"/>
      <c r="AV301" s="371"/>
      <c r="AW301" s="371"/>
    </row>
    <row r="302" spans="20:49">
      <c r="T302" s="371"/>
      <c r="U302" s="371"/>
      <c r="V302" s="371"/>
      <c r="W302" s="371"/>
      <c r="X302" s="371"/>
      <c r="Y302" s="371"/>
      <c r="Z302" s="371"/>
      <c r="AA302" s="371"/>
      <c r="AB302" s="371"/>
      <c r="AC302" s="371"/>
      <c r="AD302" s="371"/>
      <c r="AE302" s="371"/>
      <c r="AF302" s="371"/>
      <c r="AG302" s="371"/>
      <c r="AH302" s="371"/>
      <c r="AI302" s="371"/>
      <c r="AJ302" s="371"/>
      <c r="AK302" s="371"/>
      <c r="AL302" s="371"/>
      <c r="AM302" s="371"/>
      <c r="AN302" s="371"/>
      <c r="AO302" s="371"/>
      <c r="AP302" s="371"/>
      <c r="AQ302" s="371"/>
      <c r="AR302" s="371"/>
      <c r="AS302" s="371"/>
      <c r="AT302" s="371"/>
      <c r="AU302" s="371"/>
      <c r="AV302" s="371"/>
      <c r="AW302" s="371"/>
    </row>
    <row r="303" spans="20:49">
      <c r="T303" s="371"/>
      <c r="U303" s="371"/>
      <c r="V303" s="371"/>
      <c r="W303" s="371"/>
      <c r="X303" s="371"/>
      <c r="Y303" s="371"/>
      <c r="Z303" s="371"/>
      <c r="AA303" s="371"/>
      <c r="AB303" s="371"/>
      <c r="AC303" s="371"/>
      <c r="AD303" s="371"/>
      <c r="AE303" s="371"/>
      <c r="AF303" s="371"/>
      <c r="AG303" s="371"/>
      <c r="AH303" s="371"/>
      <c r="AI303" s="371"/>
      <c r="AJ303" s="371"/>
      <c r="AK303" s="371"/>
      <c r="AL303" s="371"/>
      <c r="AM303" s="371"/>
      <c r="AN303" s="371"/>
      <c r="AO303" s="371"/>
      <c r="AP303" s="371"/>
      <c r="AQ303" s="371"/>
      <c r="AR303" s="371"/>
      <c r="AS303" s="371"/>
      <c r="AT303" s="371"/>
      <c r="AU303" s="371"/>
      <c r="AV303" s="371"/>
      <c r="AW303" s="371"/>
    </row>
    <row r="304" spans="20:49">
      <c r="T304" s="371"/>
      <c r="U304" s="371"/>
      <c r="V304" s="371"/>
      <c r="W304" s="371"/>
      <c r="X304" s="371"/>
      <c r="Y304" s="371"/>
      <c r="Z304" s="371"/>
      <c r="AA304" s="371"/>
      <c r="AB304" s="371"/>
      <c r="AC304" s="371"/>
      <c r="AD304" s="371"/>
      <c r="AE304" s="371"/>
      <c r="AF304" s="371"/>
      <c r="AG304" s="371"/>
      <c r="AH304" s="371"/>
      <c r="AI304" s="371"/>
      <c r="AJ304" s="371"/>
      <c r="AK304" s="371"/>
      <c r="AL304" s="371"/>
      <c r="AM304" s="371"/>
      <c r="AN304" s="371"/>
      <c r="AO304" s="371"/>
      <c r="AP304" s="371"/>
      <c r="AQ304" s="371"/>
      <c r="AR304" s="371"/>
      <c r="AS304" s="371"/>
      <c r="AT304" s="371"/>
      <c r="AU304" s="371"/>
      <c r="AV304" s="371"/>
      <c r="AW304" s="371"/>
    </row>
    <row r="305" spans="20:49">
      <c r="T305" s="371"/>
      <c r="U305" s="371"/>
      <c r="V305" s="371"/>
      <c r="W305" s="371"/>
      <c r="X305" s="371"/>
      <c r="Y305" s="371"/>
      <c r="Z305" s="371"/>
      <c r="AA305" s="371"/>
      <c r="AB305" s="371"/>
      <c r="AC305" s="371"/>
      <c r="AD305" s="371"/>
      <c r="AE305" s="371"/>
      <c r="AF305" s="371"/>
      <c r="AG305" s="371"/>
      <c r="AH305" s="371"/>
      <c r="AI305" s="371"/>
      <c r="AJ305" s="371"/>
      <c r="AK305" s="371"/>
      <c r="AL305" s="371"/>
      <c r="AM305" s="371"/>
      <c r="AN305" s="371"/>
      <c r="AO305" s="371"/>
      <c r="AP305" s="371"/>
      <c r="AQ305" s="371"/>
      <c r="AR305" s="371"/>
      <c r="AS305" s="371"/>
      <c r="AT305" s="371"/>
      <c r="AU305" s="371"/>
      <c r="AV305" s="371"/>
      <c r="AW305" s="371"/>
    </row>
    <row r="306" spans="20:49">
      <c r="T306" s="371"/>
      <c r="U306" s="371"/>
      <c r="V306" s="371"/>
      <c r="W306" s="371"/>
      <c r="X306" s="371"/>
      <c r="Y306" s="371"/>
      <c r="Z306" s="371"/>
      <c r="AA306" s="371"/>
      <c r="AB306" s="371"/>
      <c r="AC306" s="371"/>
      <c r="AD306" s="371"/>
      <c r="AE306" s="371"/>
      <c r="AF306" s="371"/>
      <c r="AG306" s="371"/>
      <c r="AH306" s="371"/>
      <c r="AI306" s="371"/>
      <c r="AJ306" s="371"/>
      <c r="AK306" s="371"/>
      <c r="AL306" s="371"/>
      <c r="AM306" s="371"/>
      <c r="AN306" s="371"/>
      <c r="AO306" s="371"/>
      <c r="AP306" s="371"/>
      <c r="AQ306" s="371"/>
      <c r="AR306" s="371"/>
      <c r="AS306" s="371"/>
      <c r="AT306" s="371"/>
      <c r="AU306" s="371"/>
      <c r="AV306" s="371"/>
      <c r="AW306" s="371"/>
    </row>
    <row r="307" spans="20:49">
      <c r="T307" s="371"/>
      <c r="U307" s="371"/>
      <c r="V307" s="371"/>
      <c r="W307" s="371"/>
      <c r="X307" s="371"/>
      <c r="Y307" s="371"/>
      <c r="Z307" s="371"/>
      <c r="AA307" s="371"/>
      <c r="AB307" s="371"/>
      <c r="AC307" s="371"/>
      <c r="AD307" s="371"/>
      <c r="AE307" s="371"/>
      <c r="AF307" s="371"/>
      <c r="AG307" s="371"/>
      <c r="AH307" s="371"/>
      <c r="AI307" s="371"/>
      <c r="AJ307" s="371"/>
      <c r="AK307" s="371"/>
      <c r="AL307" s="371"/>
      <c r="AM307" s="371"/>
      <c r="AN307" s="371"/>
      <c r="AO307" s="371"/>
      <c r="AP307" s="371"/>
      <c r="AQ307" s="371"/>
      <c r="AR307" s="371"/>
      <c r="AS307" s="371"/>
      <c r="AT307" s="371"/>
      <c r="AU307" s="371"/>
      <c r="AV307" s="371"/>
      <c r="AW307" s="371"/>
    </row>
    <row r="308" spans="20:49">
      <c r="T308" s="371"/>
      <c r="U308" s="371"/>
      <c r="V308" s="371"/>
      <c r="W308" s="371"/>
      <c r="X308" s="371"/>
      <c r="Y308" s="371"/>
      <c r="Z308" s="371"/>
      <c r="AA308" s="371"/>
      <c r="AB308" s="371"/>
      <c r="AC308" s="371"/>
      <c r="AD308" s="371"/>
      <c r="AE308" s="371"/>
      <c r="AF308" s="371"/>
      <c r="AG308" s="371"/>
      <c r="AH308" s="371"/>
      <c r="AI308" s="371"/>
      <c r="AJ308" s="371"/>
      <c r="AK308" s="371"/>
      <c r="AL308" s="371"/>
      <c r="AM308" s="371"/>
      <c r="AN308" s="371"/>
      <c r="AO308" s="371"/>
      <c r="AP308" s="371"/>
      <c r="AQ308" s="371"/>
      <c r="AR308" s="371"/>
      <c r="AS308" s="371"/>
      <c r="AT308" s="371"/>
      <c r="AU308" s="371"/>
      <c r="AV308" s="371"/>
      <c r="AW308" s="371"/>
    </row>
    <row r="309" spans="20:49">
      <c r="T309" s="371"/>
      <c r="U309" s="371"/>
      <c r="V309" s="371"/>
      <c r="W309" s="371"/>
      <c r="X309" s="371"/>
      <c r="Y309" s="371"/>
      <c r="Z309" s="371"/>
      <c r="AA309" s="371"/>
      <c r="AB309" s="371"/>
      <c r="AC309" s="371"/>
      <c r="AD309" s="371"/>
      <c r="AE309" s="371"/>
      <c r="AF309" s="371"/>
      <c r="AG309" s="371"/>
      <c r="AH309" s="371"/>
      <c r="AI309" s="371"/>
      <c r="AJ309" s="371"/>
      <c r="AK309" s="371"/>
      <c r="AL309" s="371"/>
      <c r="AM309" s="371"/>
      <c r="AN309" s="371"/>
      <c r="AO309" s="371"/>
      <c r="AP309" s="371"/>
      <c r="AQ309" s="371"/>
      <c r="AR309" s="371"/>
      <c r="AS309" s="371"/>
      <c r="AT309" s="371"/>
      <c r="AU309" s="371"/>
      <c r="AV309" s="371"/>
      <c r="AW309" s="371"/>
    </row>
    <row r="310" spans="20:49">
      <c r="T310" s="371"/>
      <c r="U310" s="371"/>
      <c r="V310" s="371"/>
      <c r="W310" s="371"/>
      <c r="X310" s="371"/>
      <c r="Y310" s="371"/>
      <c r="Z310" s="371"/>
      <c r="AA310" s="371"/>
      <c r="AB310" s="371"/>
      <c r="AC310" s="371"/>
      <c r="AD310" s="371"/>
      <c r="AE310" s="371"/>
      <c r="AF310" s="371"/>
      <c r="AG310" s="371"/>
      <c r="AH310" s="371"/>
      <c r="AI310" s="371"/>
      <c r="AJ310" s="371"/>
      <c r="AK310" s="371"/>
      <c r="AL310" s="371"/>
      <c r="AM310" s="371"/>
      <c r="AN310" s="371"/>
      <c r="AO310" s="371"/>
      <c r="AP310" s="371"/>
      <c r="AQ310" s="371"/>
      <c r="AR310" s="371"/>
      <c r="AS310" s="371"/>
      <c r="AT310" s="371"/>
      <c r="AU310" s="371"/>
      <c r="AV310" s="371"/>
      <c r="AW310" s="371"/>
    </row>
    <row r="311" spans="20:49">
      <c r="T311" s="371"/>
      <c r="U311" s="371"/>
      <c r="V311" s="371"/>
      <c r="W311" s="371"/>
      <c r="X311" s="371"/>
      <c r="Y311" s="371"/>
      <c r="Z311" s="371"/>
      <c r="AA311" s="371"/>
      <c r="AB311" s="371"/>
      <c r="AC311" s="371"/>
      <c r="AD311" s="371"/>
      <c r="AE311" s="371"/>
      <c r="AF311" s="371"/>
      <c r="AG311" s="371"/>
      <c r="AH311" s="371"/>
      <c r="AI311" s="371"/>
      <c r="AJ311" s="371"/>
      <c r="AK311" s="371"/>
      <c r="AL311" s="371"/>
      <c r="AM311" s="371"/>
      <c r="AN311" s="371"/>
      <c r="AO311" s="371"/>
      <c r="AP311" s="371"/>
      <c r="AQ311" s="371"/>
      <c r="AR311" s="371"/>
      <c r="AS311" s="371"/>
      <c r="AT311" s="371"/>
      <c r="AU311" s="371"/>
      <c r="AV311" s="371"/>
      <c r="AW311" s="371"/>
    </row>
    <row r="312" spans="20:49">
      <c r="T312" s="371"/>
      <c r="U312" s="371"/>
      <c r="V312" s="371"/>
      <c r="W312" s="371"/>
      <c r="X312" s="371"/>
      <c r="Y312" s="371"/>
      <c r="Z312" s="371"/>
      <c r="AA312" s="371"/>
      <c r="AB312" s="371"/>
      <c r="AC312" s="371"/>
      <c r="AD312" s="371"/>
      <c r="AE312" s="371"/>
      <c r="AF312" s="371"/>
      <c r="AG312" s="371"/>
      <c r="AH312" s="371"/>
      <c r="AI312" s="371"/>
      <c r="AJ312" s="371"/>
      <c r="AK312" s="371"/>
      <c r="AL312" s="371"/>
      <c r="AM312" s="371"/>
      <c r="AN312" s="371"/>
      <c r="AO312" s="371"/>
      <c r="AP312" s="371"/>
      <c r="AQ312" s="371"/>
      <c r="AR312" s="371"/>
      <c r="AS312" s="371"/>
      <c r="AT312" s="371"/>
      <c r="AU312" s="371"/>
      <c r="AV312" s="371"/>
      <c r="AW312" s="371"/>
    </row>
    <row r="313" spans="20:49">
      <c r="T313" s="371"/>
      <c r="U313" s="371"/>
      <c r="V313" s="371"/>
      <c r="W313" s="371"/>
      <c r="X313" s="371"/>
      <c r="Y313" s="371"/>
      <c r="Z313" s="371"/>
      <c r="AA313" s="371"/>
      <c r="AB313" s="371"/>
      <c r="AC313" s="371"/>
      <c r="AD313" s="371"/>
      <c r="AE313" s="371"/>
      <c r="AF313" s="371"/>
      <c r="AG313" s="371"/>
      <c r="AH313" s="371"/>
      <c r="AI313" s="371"/>
      <c r="AJ313" s="371"/>
      <c r="AK313" s="371"/>
      <c r="AL313" s="371"/>
      <c r="AM313" s="371"/>
      <c r="AN313" s="371"/>
      <c r="AO313" s="371"/>
      <c r="AP313" s="371"/>
      <c r="AQ313" s="371"/>
      <c r="AR313" s="371"/>
      <c r="AS313" s="371"/>
      <c r="AT313" s="371"/>
      <c r="AU313" s="371"/>
      <c r="AV313" s="371"/>
      <c r="AW313" s="371"/>
    </row>
    <row r="314" spans="20:49">
      <c r="T314" s="371"/>
      <c r="U314" s="371"/>
      <c r="V314" s="371"/>
      <c r="W314" s="371"/>
      <c r="X314" s="371"/>
      <c r="Y314" s="371"/>
      <c r="Z314" s="371"/>
      <c r="AA314" s="371"/>
      <c r="AB314" s="371"/>
      <c r="AC314" s="371"/>
      <c r="AD314" s="371"/>
      <c r="AE314" s="371"/>
      <c r="AF314" s="371"/>
      <c r="AG314" s="371"/>
      <c r="AH314" s="371"/>
      <c r="AI314" s="371"/>
      <c r="AJ314" s="371"/>
      <c r="AK314" s="371"/>
      <c r="AL314" s="371"/>
      <c r="AM314" s="371"/>
      <c r="AN314" s="371"/>
      <c r="AO314" s="371"/>
      <c r="AP314" s="371"/>
      <c r="AQ314" s="371"/>
      <c r="AR314" s="371"/>
      <c r="AS314" s="371"/>
      <c r="AT314" s="371"/>
      <c r="AU314" s="371"/>
      <c r="AV314" s="371"/>
      <c r="AW314" s="371"/>
    </row>
    <row r="315" spans="20:49">
      <c r="T315" s="371"/>
      <c r="U315" s="371"/>
      <c r="V315" s="371"/>
      <c r="W315" s="371"/>
      <c r="X315" s="371"/>
      <c r="Y315" s="371"/>
      <c r="Z315" s="371"/>
      <c r="AA315" s="371"/>
      <c r="AB315" s="371"/>
      <c r="AC315" s="371"/>
      <c r="AD315" s="371"/>
      <c r="AE315" s="371"/>
      <c r="AF315" s="371"/>
      <c r="AG315" s="371"/>
      <c r="AH315" s="371"/>
      <c r="AI315" s="371"/>
      <c r="AJ315" s="371"/>
      <c r="AK315" s="371"/>
      <c r="AL315" s="371"/>
      <c r="AM315" s="371"/>
      <c r="AN315" s="371"/>
      <c r="AO315" s="371"/>
      <c r="AP315" s="371"/>
      <c r="AQ315" s="371"/>
      <c r="AR315" s="371"/>
      <c r="AS315" s="371"/>
      <c r="AT315" s="371"/>
      <c r="AU315" s="371"/>
      <c r="AV315" s="371"/>
      <c r="AW315" s="371"/>
    </row>
    <row r="316" spans="20:49">
      <c r="T316" s="371"/>
      <c r="U316" s="371"/>
      <c r="V316" s="371"/>
      <c r="W316" s="371"/>
      <c r="X316" s="371"/>
      <c r="Y316" s="371"/>
      <c r="Z316" s="371"/>
      <c r="AA316" s="371"/>
      <c r="AB316" s="371"/>
      <c r="AC316" s="371"/>
      <c r="AD316" s="371"/>
      <c r="AE316" s="371"/>
      <c r="AF316" s="371"/>
      <c r="AG316" s="371"/>
      <c r="AH316" s="371"/>
      <c r="AI316" s="371"/>
      <c r="AJ316" s="371"/>
      <c r="AK316" s="371"/>
      <c r="AL316" s="371"/>
      <c r="AM316" s="371"/>
      <c r="AN316" s="371"/>
      <c r="AO316" s="371"/>
      <c r="AP316" s="371"/>
      <c r="AQ316" s="371"/>
      <c r="AR316" s="371"/>
      <c r="AS316" s="371"/>
      <c r="AT316" s="371"/>
      <c r="AU316" s="371"/>
      <c r="AV316" s="371"/>
      <c r="AW316" s="371"/>
    </row>
    <row r="317" spans="20:49">
      <c r="T317" s="371"/>
      <c r="U317" s="371"/>
      <c r="V317" s="371"/>
      <c r="W317" s="371"/>
      <c r="X317" s="371"/>
      <c r="Y317" s="371"/>
      <c r="Z317" s="371"/>
      <c r="AA317" s="371"/>
      <c r="AB317" s="371"/>
      <c r="AC317" s="371"/>
      <c r="AD317" s="371"/>
      <c r="AE317" s="371"/>
      <c r="AF317" s="371"/>
      <c r="AG317" s="371"/>
      <c r="AH317" s="371"/>
      <c r="AI317" s="371"/>
      <c r="AJ317" s="371"/>
      <c r="AK317" s="371"/>
      <c r="AL317" s="371"/>
      <c r="AM317" s="371"/>
      <c r="AN317" s="371"/>
      <c r="AO317" s="371"/>
      <c r="AP317" s="371"/>
      <c r="AQ317" s="371"/>
      <c r="AR317" s="371"/>
      <c r="AS317" s="371"/>
      <c r="AT317" s="371"/>
      <c r="AU317" s="371"/>
      <c r="AV317" s="371"/>
      <c r="AW317" s="371"/>
    </row>
    <row r="318" spans="20:49">
      <c r="T318" s="371"/>
      <c r="U318" s="371"/>
      <c r="V318" s="371"/>
      <c r="W318" s="371"/>
      <c r="X318" s="371"/>
      <c r="Y318" s="371"/>
      <c r="Z318" s="371"/>
      <c r="AA318" s="371"/>
      <c r="AB318" s="371"/>
      <c r="AC318" s="371"/>
      <c r="AD318" s="371"/>
      <c r="AE318" s="371"/>
      <c r="AF318" s="371"/>
      <c r="AG318" s="371"/>
      <c r="AH318" s="371"/>
      <c r="AI318" s="371"/>
      <c r="AJ318" s="371"/>
      <c r="AK318" s="371"/>
      <c r="AL318" s="371"/>
      <c r="AM318" s="371"/>
      <c r="AN318" s="371"/>
      <c r="AO318" s="371"/>
      <c r="AP318" s="371"/>
      <c r="AQ318" s="371"/>
      <c r="AR318" s="371"/>
      <c r="AS318" s="371"/>
      <c r="AT318" s="371"/>
      <c r="AU318" s="371"/>
      <c r="AV318" s="371"/>
      <c r="AW318" s="371"/>
    </row>
    <row r="319" spans="20:49">
      <c r="T319" s="371"/>
      <c r="U319" s="371"/>
      <c r="V319" s="371"/>
      <c r="W319" s="371"/>
      <c r="X319" s="371"/>
      <c r="Y319" s="371"/>
      <c r="Z319" s="371"/>
      <c r="AA319" s="371"/>
      <c r="AB319" s="371"/>
      <c r="AC319" s="371"/>
      <c r="AD319" s="371"/>
      <c r="AE319" s="371"/>
      <c r="AF319" s="371"/>
      <c r="AG319" s="371"/>
      <c r="AH319" s="371"/>
      <c r="AI319" s="371"/>
      <c r="AJ319" s="371"/>
      <c r="AK319" s="371"/>
      <c r="AL319" s="371"/>
      <c r="AM319" s="371"/>
      <c r="AN319" s="371"/>
      <c r="AO319" s="371"/>
      <c r="AP319" s="371"/>
      <c r="AQ319" s="371"/>
      <c r="AR319" s="371"/>
      <c r="AS319" s="371"/>
      <c r="AT319" s="371"/>
      <c r="AU319" s="371"/>
      <c r="AV319" s="371"/>
      <c r="AW319" s="371"/>
    </row>
    <row r="320" spans="20:49">
      <c r="T320" s="371"/>
      <c r="U320" s="371"/>
      <c r="V320" s="371"/>
      <c r="W320" s="371"/>
      <c r="X320" s="371"/>
      <c r="Y320" s="371"/>
      <c r="Z320" s="371"/>
      <c r="AA320" s="371"/>
      <c r="AB320" s="371"/>
      <c r="AC320" s="371"/>
      <c r="AD320" s="371"/>
      <c r="AE320" s="371"/>
      <c r="AF320" s="371"/>
      <c r="AG320" s="371"/>
      <c r="AH320" s="371"/>
      <c r="AI320" s="371"/>
      <c r="AJ320" s="371"/>
      <c r="AK320" s="371"/>
      <c r="AL320" s="371"/>
      <c r="AM320" s="371"/>
      <c r="AN320" s="371"/>
      <c r="AO320" s="371"/>
      <c r="AP320" s="371"/>
      <c r="AQ320" s="371"/>
      <c r="AR320" s="371"/>
      <c r="AS320" s="371"/>
      <c r="AT320" s="371"/>
      <c r="AU320" s="371"/>
      <c r="AV320" s="371"/>
      <c r="AW320" s="371"/>
    </row>
    <row r="321" spans="20:49">
      <c r="T321" s="371"/>
      <c r="U321" s="371"/>
      <c r="V321" s="371"/>
      <c r="W321" s="371"/>
      <c r="X321" s="371"/>
      <c r="Y321" s="371"/>
      <c r="Z321" s="371"/>
      <c r="AA321" s="371"/>
      <c r="AB321" s="371"/>
      <c r="AC321" s="371"/>
      <c r="AD321" s="371"/>
      <c r="AE321" s="371"/>
      <c r="AF321" s="371"/>
      <c r="AG321" s="371"/>
      <c r="AH321" s="371"/>
      <c r="AI321" s="371"/>
      <c r="AJ321" s="371"/>
      <c r="AK321" s="371"/>
      <c r="AL321" s="371"/>
      <c r="AM321" s="371"/>
      <c r="AN321" s="371"/>
      <c r="AO321" s="371"/>
      <c r="AP321" s="371"/>
      <c r="AQ321" s="371"/>
      <c r="AR321" s="371"/>
      <c r="AS321" s="371"/>
      <c r="AT321" s="371"/>
      <c r="AU321" s="371"/>
      <c r="AV321" s="371"/>
      <c r="AW321" s="371"/>
    </row>
    <row r="322" spans="20:49">
      <c r="T322" s="371"/>
      <c r="U322" s="371"/>
      <c r="V322" s="371"/>
      <c r="W322" s="371"/>
      <c r="X322" s="371"/>
      <c r="Y322" s="371"/>
      <c r="Z322" s="371"/>
      <c r="AA322" s="371"/>
      <c r="AB322" s="371"/>
      <c r="AC322" s="371"/>
      <c r="AD322" s="371"/>
      <c r="AE322" s="371"/>
      <c r="AF322" s="371"/>
      <c r="AG322" s="371"/>
      <c r="AH322" s="371"/>
      <c r="AI322" s="371"/>
      <c r="AJ322" s="371"/>
      <c r="AK322" s="371"/>
      <c r="AL322" s="371"/>
      <c r="AM322" s="371"/>
      <c r="AN322" s="371"/>
      <c r="AO322" s="371"/>
      <c r="AP322" s="371"/>
      <c r="AQ322" s="371"/>
      <c r="AR322" s="371"/>
      <c r="AS322" s="371"/>
      <c r="AT322" s="371"/>
      <c r="AU322" s="371"/>
      <c r="AV322" s="371"/>
      <c r="AW322" s="371"/>
    </row>
    <row r="323" spans="20:49">
      <c r="T323" s="371"/>
      <c r="U323" s="371"/>
      <c r="V323" s="371"/>
      <c r="W323" s="371"/>
      <c r="X323" s="371"/>
      <c r="Y323" s="371"/>
      <c r="Z323" s="371"/>
      <c r="AA323" s="371"/>
      <c r="AB323" s="371"/>
      <c r="AC323" s="371"/>
      <c r="AD323" s="371"/>
      <c r="AE323" s="371"/>
      <c r="AF323" s="371"/>
      <c r="AG323" s="371"/>
      <c r="AH323" s="371"/>
      <c r="AI323" s="371"/>
      <c r="AJ323" s="371"/>
      <c r="AK323" s="371"/>
      <c r="AL323" s="371"/>
      <c r="AM323" s="371"/>
      <c r="AN323" s="371"/>
      <c r="AO323" s="371"/>
      <c r="AP323" s="371"/>
      <c r="AQ323" s="371"/>
      <c r="AR323" s="371"/>
      <c r="AS323" s="371"/>
      <c r="AT323" s="371"/>
      <c r="AU323" s="371"/>
      <c r="AV323" s="371"/>
      <c r="AW323" s="371"/>
    </row>
    <row r="324" spans="20:49">
      <c r="T324" s="371"/>
      <c r="U324" s="371"/>
      <c r="V324" s="371"/>
      <c r="W324" s="371"/>
      <c r="X324" s="371"/>
      <c r="Y324" s="371"/>
      <c r="Z324" s="371"/>
      <c r="AA324" s="371"/>
      <c r="AB324" s="371"/>
      <c r="AC324" s="371"/>
      <c r="AD324" s="371"/>
      <c r="AE324" s="371"/>
      <c r="AF324" s="371"/>
      <c r="AG324" s="371"/>
      <c r="AH324" s="371"/>
      <c r="AI324" s="371"/>
      <c r="AJ324" s="371"/>
      <c r="AK324" s="371"/>
      <c r="AL324" s="371"/>
      <c r="AM324" s="371"/>
      <c r="AN324" s="371"/>
      <c r="AO324" s="371"/>
      <c r="AP324" s="371"/>
      <c r="AQ324" s="371"/>
      <c r="AR324" s="371"/>
      <c r="AS324" s="371"/>
      <c r="AT324" s="371"/>
      <c r="AU324" s="371"/>
      <c r="AV324" s="371"/>
      <c r="AW324" s="371"/>
    </row>
    <row r="325" spans="20:49">
      <c r="T325" s="371"/>
      <c r="U325" s="371"/>
      <c r="V325" s="371"/>
      <c r="W325" s="371"/>
      <c r="X325" s="371"/>
      <c r="Y325" s="371"/>
      <c r="Z325" s="371"/>
      <c r="AA325" s="371"/>
      <c r="AB325" s="371"/>
      <c r="AC325" s="371"/>
      <c r="AD325" s="371"/>
      <c r="AE325" s="371"/>
      <c r="AF325" s="371"/>
      <c r="AG325" s="371"/>
      <c r="AH325" s="371"/>
      <c r="AI325" s="371"/>
      <c r="AJ325" s="371"/>
      <c r="AK325" s="371"/>
      <c r="AL325" s="371"/>
      <c r="AM325" s="371"/>
      <c r="AN325" s="371"/>
      <c r="AO325" s="371"/>
      <c r="AP325" s="371"/>
      <c r="AQ325" s="371"/>
      <c r="AR325" s="371"/>
      <c r="AS325" s="371"/>
      <c r="AT325" s="371"/>
      <c r="AU325" s="371"/>
      <c r="AV325" s="371"/>
      <c r="AW325" s="371"/>
    </row>
    <row r="326" spans="20:49">
      <c r="T326" s="371"/>
      <c r="U326" s="371"/>
      <c r="V326" s="371"/>
      <c r="W326" s="371"/>
      <c r="X326" s="371"/>
      <c r="Y326" s="371"/>
      <c r="Z326" s="371"/>
      <c r="AA326" s="371"/>
      <c r="AB326" s="371"/>
      <c r="AC326" s="371"/>
      <c r="AD326" s="371"/>
      <c r="AE326" s="371"/>
      <c r="AF326" s="371"/>
      <c r="AG326" s="371"/>
      <c r="AH326" s="371"/>
      <c r="AI326" s="371"/>
      <c r="AJ326" s="371"/>
      <c r="AK326" s="371"/>
      <c r="AL326" s="371"/>
      <c r="AM326" s="371"/>
      <c r="AN326" s="371"/>
      <c r="AO326" s="371"/>
      <c r="AP326" s="371"/>
      <c r="AQ326" s="371"/>
      <c r="AR326" s="371"/>
      <c r="AS326" s="371"/>
      <c r="AT326" s="371"/>
      <c r="AU326" s="371"/>
      <c r="AV326" s="371"/>
      <c r="AW326" s="371"/>
    </row>
    <row r="327" spans="20:49">
      <c r="T327" s="371"/>
      <c r="U327" s="371"/>
      <c r="V327" s="371"/>
      <c r="W327" s="371"/>
      <c r="X327" s="371"/>
      <c r="Y327" s="371"/>
      <c r="Z327" s="371"/>
      <c r="AA327" s="371"/>
      <c r="AB327" s="371"/>
      <c r="AC327" s="371"/>
      <c r="AD327" s="371"/>
      <c r="AE327" s="371"/>
      <c r="AF327" s="371"/>
      <c r="AG327" s="371"/>
      <c r="AH327" s="371"/>
      <c r="AI327" s="371"/>
      <c r="AJ327" s="371"/>
      <c r="AK327" s="371"/>
      <c r="AL327" s="371"/>
      <c r="AM327" s="371"/>
      <c r="AN327" s="371"/>
      <c r="AO327" s="371"/>
      <c r="AP327" s="371"/>
      <c r="AQ327" s="371"/>
      <c r="AR327" s="371"/>
      <c r="AS327" s="371"/>
      <c r="AT327" s="371"/>
      <c r="AU327" s="371"/>
      <c r="AV327" s="371"/>
      <c r="AW327" s="371"/>
    </row>
    <row r="328" spans="20:49">
      <c r="T328" s="371"/>
      <c r="U328" s="371"/>
      <c r="V328" s="371"/>
      <c r="W328" s="371"/>
      <c r="X328" s="371"/>
      <c r="Y328" s="371"/>
      <c r="Z328" s="371"/>
      <c r="AA328" s="371"/>
      <c r="AB328" s="371"/>
      <c r="AC328" s="371"/>
      <c r="AD328" s="371"/>
      <c r="AE328" s="371"/>
      <c r="AF328" s="371"/>
      <c r="AG328" s="371"/>
      <c r="AH328" s="371"/>
      <c r="AI328" s="371"/>
      <c r="AJ328" s="371"/>
      <c r="AK328" s="371"/>
      <c r="AL328" s="371"/>
      <c r="AM328" s="371"/>
      <c r="AN328" s="371"/>
      <c r="AO328" s="371"/>
      <c r="AP328" s="371"/>
      <c r="AQ328" s="371"/>
      <c r="AR328" s="371"/>
      <c r="AS328" s="371"/>
      <c r="AT328" s="371"/>
      <c r="AU328" s="371"/>
      <c r="AV328" s="371"/>
      <c r="AW328" s="371"/>
    </row>
    <row r="329" spans="20:49">
      <c r="T329" s="371"/>
      <c r="U329" s="371"/>
      <c r="V329" s="371"/>
      <c r="W329" s="371"/>
      <c r="X329" s="371"/>
      <c r="Y329" s="371"/>
      <c r="Z329" s="371"/>
      <c r="AA329" s="371"/>
      <c r="AB329" s="371"/>
      <c r="AC329" s="371"/>
      <c r="AD329" s="371"/>
      <c r="AE329" s="371"/>
      <c r="AF329" s="371"/>
      <c r="AG329" s="371"/>
      <c r="AH329" s="371"/>
      <c r="AI329" s="371"/>
      <c r="AJ329" s="371"/>
      <c r="AK329" s="371"/>
      <c r="AL329" s="371"/>
      <c r="AM329" s="371"/>
      <c r="AN329" s="371"/>
      <c r="AO329" s="371"/>
      <c r="AP329" s="371"/>
      <c r="AQ329" s="371"/>
      <c r="AR329" s="371"/>
      <c r="AS329" s="371"/>
      <c r="AT329" s="371"/>
      <c r="AU329" s="371"/>
      <c r="AV329" s="371"/>
      <c r="AW329" s="371"/>
    </row>
    <row r="330" spans="20:49">
      <c r="T330" s="371"/>
      <c r="U330" s="371"/>
      <c r="V330" s="371"/>
      <c r="W330" s="371"/>
      <c r="X330" s="371"/>
      <c r="Y330" s="371"/>
      <c r="Z330" s="371"/>
      <c r="AA330" s="371"/>
      <c r="AB330" s="371"/>
      <c r="AC330" s="371"/>
      <c r="AD330" s="371"/>
      <c r="AE330" s="371"/>
      <c r="AF330" s="371"/>
      <c r="AG330" s="371"/>
      <c r="AH330" s="371"/>
      <c r="AI330" s="371"/>
      <c r="AJ330" s="371"/>
      <c r="AK330" s="371"/>
      <c r="AL330" s="371"/>
      <c r="AM330" s="371"/>
      <c r="AN330" s="371"/>
      <c r="AO330" s="371"/>
      <c r="AP330" s="371"/>
      <c r="AQ330" s="371"/>
      <c r="AR330" s="371"/>
      <c r="AS330" s="371"/>
      <c r="AT330" s="371"/>
      <c r="AU330" s="371"/>
      <c r="AV330" s="371"/>
      <c r="AW330" s="371"/>
    </row>
    <row r="331" spans="20:49">
      <c r="T331" s="371"/>
      <c r="U331" s="371"/>
      <c r="V331" s="371"/>
      <c r="W331" s="371"/>
      <c r="X331" s="371"/>
      <c r="Y331" s="371"/>
      <c r="Z331" s="371"/>
      <c r="AA331" s="371"/>
      <c r="AB331" s="371"/>
      <c r="AC331" s="371"/>
      <c r="AD331" s="371"/>
      <c r="AE331" s="371"/>
      <c r="AF331" s="371"/>
      <c r="AG331" s="371"/>
      <c r="AH331" s="371"/>
      <c r="AI331" s="371"/>
      <c r="AJ331" s="371"/>
      <c r="AK331" s="371"/>
      <c r="AL331" s="371"/>
      <c r="AM331" s="371"/>
      <c r="AN331" s="371"/>
      <c r="AO331" s="371"/>
      <c r="AP331" s="371"/>
      <c r="AQ331" s="371"/>
      <c r="AR331" s="371"/>
      <c r="AS331" s="371"/>
      <c r="AT331" s="371"/>
      <c r="AU331" s="371"/>
      <c r="AV331" s="371"/>
      <c r="AW331" s="371"/>
    </row>
    <row r="332" spans="20:49">
      <c r="T332" s="371"/>
      <c r="U332" s="371"/>
      <c r="V332" s="371"/>
      <c r="W332" s="371"/>
      <c r="X332" s="371"/>
      <c r="Y332" s="371"/>
      <c r="Z332" s="371"/>
      <c r="AA332" s="371"/>
      <c r="AB332" s="371"/>
      <c r="AC332" s="371"/>
      <c r="AD332" s="371"/>
      <c r="AE332" s="371"/>
      <c r="AF332" s="371"/>
      <c r="AG332" s="371"/>
      <c r="AH332" s="371"/>
      <c r="AI332" s="371"/>
      <c r="AJ332" s="371"/>
      <c r="AK332" s="371"/>
      <c r="AL332" s="371"/>
      <c r="AM332" s="371"/>
      <c r="AN332" s="371"/>
      <c r="AO332" s="371"/>
      <c r="AP332" s="371"/>
      <c r="AQ332" s="371"/>
      <c r="AR332" s="371"/>
      <c r="AS332" s="371"/>
      <c r="AT332" s="371"/>
      <c r="AU332" s="371"/>
      <c r="AV332" s="371"/>
      <c r="AW332" s="371"/>
    </row>
    <row r="333" spans="20:49">
      <c r="T333" s="371"/>
      <c r="U333" s="371"/>
      <c r="V333" s="371"/>
      <c r="W333" s="371"/>
      <c r="X333" s="371"/>
      <c r="Y333" s="371"/>
      <c r="Z333" s="371"/>
      <c r="AA333" s="371"/>
      <c r="AB333" s="371"/>
      <c r="AC333" s="371"/>
      <c r="AD333" s="371"/>
      <c r="AE333" s="371"/>
      <c r="AF333" s="371"/>
      <c r="AG333" s="371"/>
      <c r="AH333" s="371"/>
      <c r="AI333" s="371"/>
      <c r="AJ333" s="371"/>
      <c r="AK333" s="371"/>
      <c r="AL333" s="371"/>
      <c r="AM333" s="371"/>
      <c r="AN333" s="371"/>
      <c r="AO333" s="371"/>
      <c r="AP333" s="371"/>
      <c r="AQ333" s="371"/>
      <c r="AR333" s="371"/>
      <c r="AS333" s="371"/>
      <c r="AT333" s="371"/>
      <c r="AU333" s="371"/>
      <c r="AV333" s="371"/>
      <c r="AW333" s="371"/>
    </row>
    <row r="334" spans="20:49">
      <c r="T334" s="371"/>
      <c r="U334" s="371"/>
      <c r="V334" s="371"/>
      <c r="W334" s="371"/>
      <c r="X334" s="371"/>
      <c r="Y334" s="371"/>
      <c r="Z334" s="371"/>
      <c r="AA334" s="371"/>
      <c r="AB334" s="371"/>
      <c r="AC334" s="371"/>
      <c r="AD334" s="371"/>
      <c r="AE334" s="371"/>
      <c r="AF334" s="371"/>
      <c r="AG334" s="371"/>
      <c r="AH334" s="371"/>
      <c r="AI334" s="371"/>
      <c r="AJ334" s="371"/>
      <c r="AK334" s="371"/>
      <c r="AL334" s="371"/>
      <c r="AM334" s="371"/>
      <c r="AN334" s="371"/>
      <c r="AO334" s="371"/>
      <c r="AP334" s="371"/>
      <c r="AQ334" s="371"/>
      <c r="AR334" s="371"/>
      <c r="AS334" s="371"/>
      <c r="AT334" s="371"/>
      <c r="AU334" s="371"/>
      <c r="AV334" s="371"/>
      <c r="AW334" s="371"/>
    </row>
    <row r="335" spans="20:49">
      <c r="T335" s="371"/>
      <c r="U335" s="371"/>
      <c r="V335" s="371"/>
      <c r="W335" s="371"/>
      <c r="X335" s="371"/>
      <c r="Y335" s="371"/>
      <c r="Z335" s="371"/>
      <c r="AA335" s="371"/>
      <c r="AB335" s="371"/>
      <c r="AC335" s="371"/>
      <c r="AD335" s="371"/>
      <c r="AE335" s="371"/>
      <c r="AF335" s="371"/>
      <c r="AG335" s="371"/>
      <c r="AH335" s="371"/>
      <c r="AI335" s="371"/>
      <c r="AJ335" s="371"/>
      <c r="AK335" s="371"/>
      <c r="AL335" s="371"/>
      <c r="AM335" s="371"/>
      <c r="AN335" s="371"/>
      <c r="AO335" s="371"/>
      <c r="AP335" s="371"/>
      <c r="AQ335" s="371"/>
      <c r="AR335" s="371"/>
      <c r="AS335" s="371"/>
      <c r="AT335" s="371"/>
      <c r="AU335" s="371"/>
      <c r="AV335" s="371"/>
      <c r="AW335" s="371"/>
    </row>
    <row r="336" spans="20:49">
      <c r="T336" s="371"/>
      <c r="U336" s="371"/>
      <c r="V336" s="371"/>
      <c r="W336" s="371"/>
      <c r="X336" s="371"/>
      <c r="Y336" s="371"/>
      <c r="Z336" s="371"/>
      <c r="AA336" s="371"/>
      <c r="AB336" s="371"/>
      <c r="AC336" s="371"/>
      <c r="AD336" s="371"/>
      <c r="AE336" s="371"/>
      <c r="AF336" s="371"/>
      <c r="AG336" s="371"/>
      <c r="AH336" s="371"/>
      <c r="AI336" s="371"/>
      <c r="AJ336" s="371"/>
      <c r="AK336" s="371"/>
      <c r="AL336" s="371"/>
      <c r="AM336" s="371"/>
      <c r="AN336" s="371"/>
      <c r="AO336" s="371"/>
      <c r="AP336" s="371"/>
      <c r="AQ336" s="371"/>
      <c r="AR336" s="371"/>
      <c r="AS336" s="371"/>
      <c r="AT336" s="371"/>
      <c r="AU336" s="371"/>
      <c r="AV336" s="371"/>
      <c r="AW336" s="371"/>
    </row>
    <row r="337" spans="20:49">
      <c r="T337" s="371"/>
      <c r="U337" s="371"/>
      <c r="V337" s="371"/>
      <c r="W337" s="371"/>
      <c r="X337" s="371"/>
      <c r="Y337" s="371"/>
      <c r="Z337" s="371"/>
      <c r="AA337" s="371"/>
      <c r="AB337" s="371"/>
      <c r="AC337" s="371"/>
      <c r="AD337" s="371"/>
      <c r="AE337" s="371"/>
      <c r="AF337" s="371"/>
      <c r="AG337" s="371"/>
      <c r="AH337" s="371"/>
      <c r="AI337" s="371"/>
      <c r="AJ337" s="371"/>
      <c r="AK337" s="371"/>
      <c r="AL337" s="371"/>
      <c r="AM337" s="371"/>
      <c r="AN337" s="371"/>
      <c r="AO337" s="371"/>
      <c r="AP337" s="371"/>
      <c r="AQ337" s="371"/>
      <c r="AR337" s="371"/>
      <c r="AS337" s="371"/>
      <c r="AT337" s="371"/>
      <c r="AU337" s="371"/>
      <c r="AV337" s="371"/>
      <c r="AW337" s="371"/>
    </row>
    <row r="338" spans="20:49">
      <c r="T338" s="371"/>
      <c r="U338" s="371"/>
      <c r="V338" s="371"/>
      <c r="W338" s="371"/>
      <c r="X338" s="371"/>
      <c r="Y338" s="371"/>
      <c r="Z338" s="371"/>
      <c r="AA338" s="371"/>
      <c r="AB338" s="371"/>
      <c r="AC338" s="371"/>
      <c r="AD338" s="371"/>
      <c r="AE338" s="371"/>
      <c r="AF338" s="371"/>
      <c r="AG338" s="371"/>
      <c r="AH338" s="371"/>
      <c r="AI338" s="371"/>
      <c r="AJ338" s="371"/>
      <c r="AK338" s="371"/>
      <c r="AL338" s="371"/>
      <c r="AM338" s="371"/>
      <c r="AN338" s="371"/>
      <c r="AO338" s="371"/>
      <c r="AP338" s="371"/>
      <c r="AQ338" s="371"/>
      <c r="AR338" s="371"/>
      <c r="AS338" s="371"/>
      <c r="AT338" s="371"/>
      <c r="AU338" s="371"/>
      <c r="AV338" s="371"/>
      <c r="AW338" s="371"/>
    </row>
    <row r="339" spans="20:49">
      <c r="T339" s="371"/>
      <c r="U339" s="371"/>
      <c r="V339" s="371"/>
      <c r="W339" s="371"/>
      <c r="X339" s="371"/>
      <c r="Y339" s="371"/>
      <c r="Z339" s="371"/>
      <c r="AA339" s="371"/>
      <c r="AB339" s="371"/>
      <c r="AC339" s="371"/>
      <c r="AD339" s="371"/>
      <c r="AE339" s="371"/>
      <c r="AF339" s="371"/>
      <c r="AG339" s="371"/>
      <c r="AH339" s="371"/>
      <c r="AI339" s="371"/>
      <c r="AJ339" s="371"/>
      <c r="AK339" s="371"/>
      <c r="AL339" s="371"/>
      <c r="AM339" s="371"/>
      <c r="AN339" s="371"/>
      <c r="AO339" s="371"/>
      <c r="AP339" s="371"/>
      <c r="AQ339" s="371"/>
      <c r="AR339" s="371"/>
      <c r="AS339" s="371"/>
      <c r="AT339" s="371"/>
      <c r="AU339" s="371"/>
      <c r="AV339" s="371"/>
      <c r="AW339" s="371"/>
    </row>
    <row r="340" spans="20:49">
      <c r="T340" s="371"/>
      <c r="U340" s="371"/>
      <c r="V340" s="371"/>
      <c r="W340" s="371"/>
      <c r="X340" s="371"/>
      <c r="Y340" s="371"/>
      <c r="Z340" s="371"/>
      <c r="AA340" s="371"/>
      <c r="AB340" s="371"/>
      <c r="AC340" s="371"/>
      <c r="AD340" s="371"/>
      <c r="AE340" s="371"/>
      <c r="AF340" s="371"/>
      <c r="AG340" s="371"/>
      <c r="AH340" s="371"/>
      <c r="AI340" s="371"/>
      <c r="AJ340" s="371"/>
      <c r="AK340" s="371"/>
      <c r="AL340" s="371"/>
      <c r="AM340" s="371"/>
      <c r="AN340" s="371"/>
      <c r="AO340" s="371"/>
      <c r="AP340" s="371"/>
      <c r="AQ340" s="371"/>
      <c r="AR340" s="371"/>
      <c r="AS340" s="371"/>
      <c r="AT340" s="371"/>
      <c r="AU340" s="371"/>
      <c r="AV340" s="371"/>
      <c r="AW340" s="371"/>
    </row>
    <row r="341" spans="20:49">
      <c r="T341" s="371"/>
      <c r="U341" s="371"/>
      <c r="V341" s="371"/>
      <c r="W341" s="371"/>
      <c r="X341" s="371"/>
      <c r="Y341" s="371"/>
      <c r="Z341" s="371"/>
      <c r="AA341" s="371"/>
      <c r="AB341" s="371"/>
      <c r="AC341" s="371"/>
      <c r="AD341" s="371"/>
      <c r="AE341" s="371"/>
      <c r="AF341" s="371"/>
      <c r="AG341" s="371"/>
      <c r="AH341" s="371"/>
      <c r="AI341" s="371"/>
      <c r="AJ341" s="371"/>
      <c r="AK341" s="371"/>
      <c r="AL341" s="371"/>
      <c r="AM341" s="371"/>
      <c r="AN341" s="371"/>
      <c r="AO341" s="371"/>
      <c r="AP341" s="371"/>
      <c r="AQ341" s="371"/>
      <c r="AR341" s="371"/>
      <c r="AS341" s="371"/>
      <c r="AT341" s="371"/>
      <c r="AU341" s="371"/>
      <c r="AV341" s="371"/>
      <c r="AW341" s="371"/>
    </row>
    <row r="342" spans="20:49">
      <c r="T342" s="371"/>
      <c r="U342" s="371"/>
      <c r="V342" s="371"/>
      <c r="W342" s="371"/>
      <c r="X342" s="371"/>
      <c r="Y342" s="371"/>
      <c r="Z342" s="371"/>
      <c r="AA342" s="371"/>
      <c r="AB342" s="371"/>
      <c r="AC342" s="371"/>
      <c r="AD342" s="371"/>
      <c r="AE342" s="371"/>
      <c r="AF342" s="371"/>
      <c r="AG342" s="371"/>
      <c r="AH342" s="371"/>
      <c r="AI342" s="371"/>
      <c r="AJ342" s="371"/>
      <c r="AK342" s="371"/>
      <c r="AL342" s="371"/>
      <c r="AM342" s="371"/>
      <c r="AN342" s="371"/>
      <c r="AO342" s="371"/>
      <c r="AP342" s="371"/>
      <c r="AQ342" s="371"/>
      <c r="AR342" s="371"/>
      <c r="AS342" s="371"/>
      <c r="AT342" s="371"/>
      <c r="AU342" s="371"/>
      <c r="AV342" s="371"/>
      <c r="AW342" s="371"/>
    </row>
    <row r="343" spans="20:49">
      <c r="T343" s="371"/>
      <c r="U343" s="371"/>
      <c r="V343" s="371"/>
      <c r="W343" s="371"/>
      <c r="X343" s="371"/>
      <c r="Y343" s="371"/>
      <c r="Z343" s="371"/>
      <c r="AA343" s="371"/>
      <c r="AB343" s="371"/>
      <c r="AC343" s="371"/>
      <c r="AD343" s="371"/>
      <c r="AE343" s="371"/>
      <c r="AF343" s="371"/>
      <c r="AG343" s="371"/>
      <c r="AH343" s="371"/>
      <c r="AI343" s="371"/>
      <c r="AJ343" s="371"/>
      <c r="AK343" s="371"/>
      <c r="AL343" s="371"/>
      <c r="AM343" s="371"/>
      <c r="AN343" s="371"/>
      <c r="AO343" s="371"/>
      <c r="AP343" s="371"/>
      <c r="AQ343" s="371"/>
      <c r="AR343" s="371"/>
      <c r="AS343" s="371"/>
      <c r="AT343" s="371"/>
      <c r="AU343" s="371"/>
      <c r="AV343" s="371"/>
      <c r="AW343" s="371"/>
    </row>
    <row r="344" spans="20:49">
      <c r="T344" s="371"/>
      <c r="U344" s="371"/>
      <c r="V344" s="371"/>
      <c r="W344" s="371"/>
      <c r="X344" s="371"/>
      <c r="Y344" s="371"/>
      <c r="Z344" s="371"/>
      <c r="AA344" s="371"/>
      <c r="AB344" s="371"/>
      <c r="AC344" s="371"/>
      <c r="AD344" s="371"/>
      <c r="AE344" s="371"/>
      <c r="AF344" s="371"/>
      <c r="AG344" s="371"/>
      <c r="AH344" s="371"/>
      <c r="AI344" s="371"/>
      <c r="AJ344" s="371"/>
      <c r="AK344" s="371"/>
      <c r="AL344" s="371"/>
      <c r="AM344" s="371"/>
      <c r="AN344" s="371"/>
      <c r="AO344" s="371"/>
      <c r="AP344" s="371"/>
      <c r="AQ344" s="371"/>
      <c r="AR344" s="371"/>
      <c r="AS344" s="371"/>
      <c r="AT344" s="371"/>
      <c r="AU344" s="371"/>
      <c r="AV344" s="371"/>
      <c r="AW344" s="371"/>
    </row>
    <row r="345" spans="20:49">
      <c r="T345" s="371"/>
      <c r="U345" s="371"/>
      <c r="V345" s="371"/>
      <c r="W345" s="371"/>
      <c r="X345" s="371"/>
      <c r="Y345" s="371"/>
      <c r="Z345" s="371"/>
      <c r="AA345" s="371"/>
      <c r="AB345" s="371"/>
      <c r="AC345" s="371"/>
      <c r="AD345" s="371"/>
      <c r="AE345" s="371"/>
      <c r="AF345" s="371"/>
      <c r="AG345" s="371"/>
      <c r="AH345" s="371"/>
      <c r="AI345" s="371"/>
      <c r="AJ345" s="371"/>
      <c r="AK345" s="371"/>
      <c r="AL345" s="371"/>
      <c r="AM345" s="371"/>
      <c r="AN345" s="371"/>
      <c r="AO345" s="371"/>
      <c r="AP345" s="371"/>
      <c r="AQ345" s="371"/>
      <c r="AR345" s="371"/>
      <c r="AS345" s="371"/>
      <c r="AT345" s="371"/>
      <c r="AU345" s="371"/>
      <c r="AV345" s="371"/>
      <c r="AW345" s="371"/>
    </row>
    <row r="346" spans="20:49">
      <c r="T346" s="371"/>
      <c r="U346" s="371"/>
      <c r="V346" s="371"/>
      <c r="W346" s="371"/>
      <c r="X346" s="371"/>
      <c r="Y346" s="371"/>
      <c r="Z346" s="371"/>
      <c r="AA346" s="371"/>
      <c r="AB346" s="371"/>
      <c r="AC346" s="371"/>
      <c r="AD346" s="371"/>
      <c r="AE346" s="371"/>
      <c r="AF346" s="371"/>
      <c r="AG346" s="371"/>
      <c r="AH346" s="371"/>
      <c r="AI346" s="371"/>
      <c r="AJ346" s="371"/>
      <c r="AK346" s="371"/>
      <c r="AL346" s="371"/>
      <c r="AM346" s="371"/>
      <c r="AN346" s="371"/>
      <c r="AO346" s="371"/>
      <c r="AP346" s="371"/>
      <c r="AQ346" s="371"/>
      <c r="AR346" s="371"/>
      <c r="AS346" s="371"/>
      <c r="AT346" s="371"/>
      <c r="AU346" s="371"/>
      <c r="AV346" s="371"/>
      <c r="AW346" s="371"/>
    </row>
    <row r="347" spans="20:49">
      <c r="T347" s="371"/>
      <c r="U347" s="371"/>
      <c r="V347" s="371"/>
      <c r="W347" s="371"/>
      <c r="X347" s="371"/>
      <c r="Y347" s="371"/>
      <c r="Z347" s="371"/>
      <c r="AA347" s="371"/>
      <c r="AB347" s="371"/>
      <c r="AC347" s="371"/>
      <c r="AD347" s="371"/>
      <c r="AE347" s="371"/>
      <c r="AF347" s="371"/>
      <c r="AG347" s="371"/>
      <c r="AH347" s="371"/>
      <c r="AI347" s="371"/>
      <c r="AJ347" s="371"/>
      <c r="AK347" s="371"/>
      <c r="AL347" s="371"/>
      <c r="AM347" s="371"/>
      <c r="AN347" s="371"/>
      <c r="AO347" s="371"/>
      <c r="AP347" s="371"/>
      <c r="AQ347" s="371"/>
      <c r="AR347" s="371"/>
      <c r="AS347" s="371"/>
      <c r="AT347" s="371"/>
      <c r="AU347" s="371"/>
      <c r="AV347" s="371"/>
      <c r="AW347" s="371"/>
    </row>
    <row r="348" spans="20:49">
      <c r="T348" s="371"/>
      <c r="U348" s="371"/>
      <c r="V348" s="371"/>
      <c r="W348" s="371"/>
      <c r="X348" s="371"/>
      <c r="Y348" s="371"/>
      <c r="Z348" s="371"/>
      <c r="AA348" s="371"/>
      <c r="AB348" s="371"/>
      <c r="AC348" s="371"/>
      <c r="AD348" s="371"/>
      <c r="AE348" s="371"/>
      <c r="AF348" s="371"/>
      <c r="AG348" s="371"/>
      <c r="AH348" s="371"/>
      <c r="AI348" s="371"/>
      <c r="AJ348" s="371"/>
      <c r="AK348" s="371"/>
      <c r="AL348" s="371"/>
      <c r="AM348" s="371"/>
      <c r="AN348" s="371"/>
      <c r="AO348" s="371"/>
      <c r="AP348" s="371"/>
      <c r="AQ348" s="371"/>
      <c r="AR348" s="371"/>
      <c r="AS348" s="371"/>
      <c r="AT348" s="371"/>
      <c r="AU348" s="371"/>
      <c r="AV348" s="371"/>
      <c r="AW348" s="371"/>
    </row>
    <row r="349" spans="20:49">
      <c r="T349" s="371"/>
      <c r="U349" s="371"/>
      <c r="V349" s="371"/>
      <c r="W349" s="371"/>
      <c r="X349" s="371"/>
      <c r="Y349" s="371"/>
      <c r="Z349" s="371"/>
      <c r="AA349" s="371"/>
      <c r="AB349" s="371"/>
      <c r="AC349" s="371"/>
      <c r="AD349" s="371"/>
      <c r="AE349" s="371"/>
      <c r="AF349" s="371"/>
      <c r="AG349" s="371"/>
      <c r="AH349" s="371"/>
      <c r="AI349" s="371"/>
      <c r="AJ349" s="371"/>
      <c r="AK349" s="371"/>
      <c r="AL349" s="371"/>
      <c r="AM349" s="371"/>
      <c r="AN349" s="371"/>
      <c r="AO349" s="371"/>
      <c r="AP349" s="371"/>
      <c r="AQ349" s="371"/>
      <c r="AR349" s="371"/>
      <c r="AS349" s="371"/>
      <c r="AT349" s="371"/>
      <c r="AU349" s="371"/>
      <c r="AV349" s="371"/>
      <c r="AW349" s="371"/>
    </row>
    <row r="350" spans="20:49">
      <c r="T350" s="371"/>
      <c r="U350" s="371"/>
      <c r="V350" s="371"/>
      <c r="W350" s="371"/>
      <c r="X350" s="371"/>
      <c r="Y350" s="371"/>
      <c r="Z350" s="371"/>
      <c r="AA350" s="371"/>
      <c r="AB350" s="371"/>
      <c r="AC350" s="371"/>
      <c r="AD350" s="371"/>
      <c r="AE350" s="371"/>
      <c r="AF350" s="371"/>
      <c r="AG350" s="371"/>
      <c r="AH350" s="371"/>
      <c r="AI350" s="371"/>
      <c r="AJ350" s="371"/>
      <c r="AK350" s="371"/>
      <c r="AL350" s="371"/>
      <c r="AM350" s="371"/>
      <c r="AN350" s="371"/>
      <c r="AO350" s="371"/>
      <c r="AP350" s="371"/>
      <c r="AQ350" s="371"/>
      <c r="AR350" s="371"/>
      <c r="AS350" s="371"/>
      <c r="AT350" s="371"/>
      <c r="AU350" s="371"/>
      <c r="AV350" s="371"/>
      <c r="AW350" s="371"/>
    </row>
    <row r="351" spans="20:49">
      <c r="T351" s="371"/>
      <c r="U351" s="371"/>
      <c r="V351" s="371"/>
      <c r="W351" s="371"/>
      <c r="X351" s="371"/>
      <c r="Y351" s="371"/>
      <c r="Z351" s="371"/>
      <c r="AA351" s="371"/>
      <c r="AB351" s="371"/>
      <c r="AC351" s="371"/>
      <c r="AD351" s="371"/>
      <c r="AE351" s="371"/>
      <c r="AF351" s="371"/>
      <c r="AG351" s="371"/>
      <c r="AH351" s="371"/>
      <c r="AI351" s="371"/>
      <c r="AJ351" s="371"/>
      <c r="AK351" s="371"/>
      <c r="AL351" s="371"/>
      <c r="AM351" s="371"/>
      <c r="AN351" s="371"/>
      <c r="AO351" s="371"/>
      <c r="AP351" s="371"/>
      <c r="AQ351" s="371"/>
      <c r="AR351" s="371"/>
      <c r="AS351" s="371"/>
      <c r="AT351" s="371"/>
      <c r="AU351" s="371"/>
      <c r="AV351" s="371"/>
      <c r="AW351" s="371"/>
    </row>
    <row r="352" spans="20:49">
      <c r="T352" s="371"/>
      <c r="U352" s="371"/>
      <c r="V352" s="371"/>
      <c r="W352" s="371"/>
      <c r="X352" s="371"/>
      <c r="Y352" s="371"/>
      <c r="Z352" s="371"/>
      <c r="AA352" s="371"/>
      <c r="AB352" s="371"/>
      <c r="AC352" s="371"/>
      <c r="AD352" s="371"/>
      <c r="AE352" s="371"/>
      <c r="AF352" s="371"/>
      <c r="AG352" s="371"/>
      <c r="AH352" s="371"/>
      <c r="AI352" s="371"/>
      <c r="AJ352" s="371"/>
      <c r="AK352" s="371"/>
      <c r="AL352" s="371"/>
      <c r="AM352" s="371"/>
      <c r="AN352" s="371"/>
      <c r="AO352" s="371"/>
      <c r="AP352" s="371"/>
      <c r="AQ352" s="371"/>
      <c r="AR352" s="371"/>
      <c r="AS352" s="371"/>
      <c r="AT352" s="371"/>
      <c r="AU352" s="371"/>
      <c r="AV352" s="371"/>
      <c r="AW352" s="371"/>
    </row>
    <row r="353" spans="20:49">
      <c r="T353" s="371"/>
      <c r="U353" s="371"/>
      <c r="V353" s="371"/>
      <c r="W353" s="371"/>
      <c r="X353" s="371"/>
      <c r="Y353" s="371"/>
      <c r="Z353" s="371"/>
      <c r="AA353" s="371"/>
      <c r="AB353" s="371"/>
      <c r="AC353" s="371"/>
      <c r="AD353" s="371"/>
      <c r="AE353" s="371"/>
      <c r="AF353" s="371"/>
      <c r="AG353" s="371"/>
      <c r="AH353" s="371"/>
      <c r="AI353" s="371"/>
      <c r="AJ353" s="371"/>
      <c r="AK353" s="371"/>
      <c r="AL353" s="371"/>
      <c r="AM353" s="371"/>
      <c r="AN353" s="371"/>
      <c r="AO353" s="371"/>
      <c r="AP353" s="371"/>
      <c r="AQ353" s="371"/>
      <c r="AR353" s="371"/>
      <c r="AS353" s="371"/>
      <c r="AT353" s="371"/>
      <c r="AU353" s="371"/>
      <c r="AV353" s="371"/>
      <c r="AW353" s="371"/>
    </row>
    <row r="354" spans="20:49">
      <c r="T354" s="371"/>
      <c r="U354" s="371"/>
      <c r="V354" s="371"/>
      <c r="W354" s="371"/>
      <c r="X354" s="371"/>
      <c r="Y354" s="371"/>
      <c r="Z354" s="371"/>
      <c r="AA354" s="371"/>
      <c r="AB354" s="371"/>
      <c r="AC354" s="371"/>
      <c r="AD354" s="371"/>
      <c r="AE354" s="371"/>
      <c r="AF354" s="371"/>
      <c r="AG354" s="371"/>
      <c r="AH354" s="371"/>
      <c r="AI354" s="371"/>
      <c r="AJ354" s="371"/>
      <c r="AK354" s="371"/>
      <c r="AL354" s="371"/>
      <c r="AM354" s="371"/>
      <c r="AN354" s="371"/>
      <c r="AO354" s="371"/>
      <c r="AP354" s="371"/>
      <c r="AQ354" s="371"/>
      <c r="AR354" s="371"/>
      <c r="AS354" s="371"/>
      <c r="AT354" s="371"/>
      <c r="AU354" s="371"/>
      <c r="AV354" s="371"/>
      <c r="AW354" s="371"/>
    </row>
    <row r="355" spans="20:49">
      <c r="T355" s="371"/>
      <c r="U355" s="371"/>
      <c r="V355" s="371"/>
      <c r="W355" s="371"/>
      <c r="X355" s="371"/>
      <c r="Y355" s="371"/>
      <c r="Z355" s="371"/>
      <c r="AA355" s="371"/>
      <c r="AB355" s="371"/>
      <c r="AC355" s="371"/>
      <c r="AD355" s="371"/>
      <c r="AE355" s="371"/>
      <c r="AF355" s="371"/>
      <c r="AG355" s="371"/>
      <c r="AH355" s="371"/>
      <c r="AI355" s="371"/>
      <c r="AJ355" s="371"/>
      <c r="AK355" s="371"/>
      <c r="AL355" s="371"/>
      <c r="AM355" s="371"/>
      <c r="AN355" s="371"/>
      <c r="AO355" s="371"/>
      <c r="AP355" s="371"/>
      <c r="AQ355" s="371"/>
      <c r="AR355" s="371"/>
      <c r="AS355" s="371"/>
      <c r="AT355" s="371"/>
      <c r="AU355" s="371"/>
      <c r="AV355" s="371"/>
      <c r="AW355" s="371"/>
    </row>
    <row r="356" spans="20:49">
      <c r="T356" s="371"/>
      <c r="U356" s="371"/>
      <c r="V356" s="371"/>
      <c r="W356" s="371"/>
      <c r="X356" s="371"/>
      <c r="Y356" s="371"/>
      <c r="Z356" s="371"/>
      <c r="AA356" s="371"/>
      <c r="AB356" s="371"/>
      <c r="AC356" s="371"/>
      <c r="AD356" s="371"/>
      <c r="AE356" s="371"/>
      <c r="AF356" s="371"/>
      <c r="AG356" s="371"/>
      <c r="AH356" s="371"/>
      <c r="AI356" s="371"/>
      <c r="AJ356" s="371"/>
      <c r="AK356" s="371"/>
      <c r="AL356" s="371"/>
      <c r="AM356" s="371"/>
      <c r="AN356" s="371"/>
      <c r="AO356" s="371"/>
      <c r="AP356" s="371"/>
      <c r="AQ356" s="371"/>
      <c r="AR356" s="371"/>
      <c r="AS356" s="371"/>
      <c r="AT356" s="371"/>
      <c r="AU356" s="371"/>
      <c r="AV356" s="371"/>
      <c r="AW356" s="371"/>
    </row>
    <row r="357" spans="20:49">
      <c r="T357" s="371"/>
      <c r="U357" s="371"/>
      <c r="V357" s="371"/>
      <c r="W357" s="371"/>
      <c r="X357" s="371"/>
      <c r="Y357" s="371"/>
      <c r="Z357" s="371"/>
      <c r="AA357" s="371"/>
      <c r="AB357" s="371"/>
      <c r="AC357" s="371"/>
      <c r="AD357" s="371"/>
      <c r="AE357" s="371"/>
      <c r="AF357" s="371"/>
      <c r="AG357" s="371"/>
      <c r="AH357" s="371"/>
      <c r="AI357" s="371"/>
      <c r="AJ357" s="371"/>
      <c r="AK357" s="371"/>
      <c r="AL357" s="371"/>
      <c r="AM357" s="371"/>
      <c r="AN357" s="371"/>
      <c r="AO357" s="371"/>
      <c r="AP357" s="371"/>
      <c r="AQ357" s="371"/>
      <c r="AR357" s="371"/>
      <c r="AS357" s="371"/>
      <c r="AT357" s="371"/>
      <c r="AU357" s="371"/>
      <c r="AV357" s="371"/>
      <c r="AW357" s="371"/>
    </row>
    <row r="358" spans="20:49">
      <c r="T358" s="371"/>
      <c r="U358" s="371"/>
      <c r="V358" s="371"/>
      <c r="W358" s="371"/>
      <c r="X358" s="371"/>
      <c r="Y358" s="371"/>
      <c r="Z358" s="371"/>
      <c r="AA358" s="371"/>
      <c r="AB358" s="371"/>
      <c r="AC358" s="371"/>
      <c r="AD358" s="371"/>
      <c r="AE358" s="371"/>
      <c r="AF358" s="371"/>
      <c r="AG358" s="371"/>
      <c r="AH358" s="371"/>
      <c r="AI358" s="371"/>
      <c r="AJ358" s="371"/>
      <c r="AK358" s="371"/>
      <c r="AL358" s="371"/>
      <c r="AM358" s="371"/>
      <c r="AN358" s="371"/>
      <c r="AO358" s="371"/>
      <c r="AP358" s="371"/>
      <c r="AQ358" s="371"/>
      <c r="AR358" s="371"/>
      <c r="AS358" s="371"/>
      <c r="AT358" s="371"/>
      <c r="AU358" s="371"/>
      <c r="AV358" s="371"/>
      <c r="AW358" s="371"/>
    </row>
    <row r="359" spans="20:49">
      <c r="T359" s="371"/>
      <c r="U359" s="371"/>
      <c r="V359" s="371"/>
      <c r="W359" s="371"/>
      <c r="X359" s="371"/>
      <c r="Y359" s="371"/>
      <c r="Z359" s="371"/>
      <c r="AA359" s="371"/>
      <c r="AB359" s="371"/>
      <c r="AC359" s="371"/>
      <c r="AD359" s="371"/>
      <c r="AE359" s="371"/>
      <c r="AF359" s="371"/>
      <c r="AG359" s="371"/>
      <c r="AH359" s="371"/>
      <c r="AI359" s="371"/>
      <c r="AJ359" s="371"/>
      <c r="AK359" s="371"/>
      <c r="AL359" s="371"/>
      <c r="AM359" s="371"/>
      <c r="AN359" s="371"/>
      <c r="AO359" s="371"/>
      <c r="AP359" s="371"/>
      <c r="AQ359" s="371"/>
      <c r="AR359" s="371"/>
      <c r="AS359" s="371"/>
      <c r="AT359" s="371"/>
      <c r="AU359" s="371"/>
      <c r="AV359" s="371"/>
      <c r="AW359" s="371"/>
    </row>
    <row r="360" spans="20:49">
      <c r="T360" s="371"/>
      <c r="U360" s="371"/>
      <c r="V360" s="371"/>
      <c r="W360" s="371"/>
      <c r="X360" s="371"/>
      <c r="Y360" s="371"/>
      <c r="Z360" s="371"/>
      <c r="AA360" s="371"/>
      <c r="AB360" s="371"/>
      <c r="AC360" s="371"/>
      <c r="AD360" s="371"/>
      <c r="AE360" s="371"/>
      <c r="AF360" s="371"/>
      <c r="AG360" s="371"/>
      <c r="AH360" s="371"/>
      <c r="AI360" s="371"/>
      <c r="AJ360" s="371"/>
      <c r="AK360" s="371"/>
      <c r="AL360" s="371"/>
      <c r="AM360" s="371"/>
      <c r="AN360" s="371"/>
      <c r="AO360" s="371"/>
      <c r="AP360" s="371"/>
      <c r="AQ360" s="371"/>
      <c r="AR360" s="371"/>
      <c r="AS360" s="371"/>
      <c r="AT360" s="371"/>
      <c r="AU360" s="371"/>
      <c r="AV360" s="371"/>
      <c r="AW360" s="371"/>
    </row>
    <row r="361" spans="20:49">
      <c r="T361" s="371"/>
      <c r="U361" s="371"/>
      <c r="V361" s="371"/>
      <c r="W361" s="371"/>
      <c r="X361" s="371"/>
      <c r="Y361" s="371"/>
      <c r="Z361" s="371"/>
      <c r="AA361" s="371"/>
      <c r="AB361" s="371"/>
      <c r="AC361" s="371"/>
      <c r="AD361" s="371"/>
      <c r="AE361" s="371"/>
      <c r="AF361" s="371"/>
      <c r="AG361" s="371"/>
      <c r="AH361" s="371"/>
      <c r="AI361" s="371"/>
      <c r="AJ361" s="371"/>
      <c r="AK361" s="371"/>
      <c r="AL361" s="371"/>
      <c r="AM361" s="371"/>
      <c r="AN361" s="371"/>
      <c r="AO361" s="371"/>
      <c r="AP361" s="371"/>
      <c r="AQ361" s="371"/>
      <c r="AR361" s="371"/>
      <c r="AS361" s="371"/>
      <c r="AT361" s="371"/>
      <c r="AU361" s="371"/>
      <c r="AV361" s="371"/>
      <c r="AW361" s="371"/>
    </row>
    <row r="362" spans="20:49">
      <c r="T362" s="371"/>
      <c r="U362" s="371"/>
      <c r="V362" s="371"/>
      <c r="W362" s="371"/>
      <c r="X362" s="371"/>
      <c r="Y362" s="371"/>
      <c r="Z362" s="371"/>
      <c r="AA362" s="371"/>
      <c r="AB362" s="371"/>
      <c r="AC362" s="371"/>
      <c r="AD362" s="371"/>
      <c r="AE362" s="371"/>
      <c r="AF362" s="371"/>
      <c r="AG362" s="371"/>
      <c r="AH362" s="371"/>
      <c r="AI362" s="371"/>
      <c r="AJ362" s="371"/>
      <c r="AK362" s="371"/>
      <c r="AL362" s="371"/>
      <c r="AM362" s="371"/>
      <c r="AN362" s="371"/>
      <c r="AO362" s="371"/>
      <c r="AP362" s="371"/>
      <c r="AQ362" s="371"/>
      <c r="AR362" s="371"/>
      <c r="AS362" s="371"/>
      <c r="AT362" s="371"/>
      <c r="AU362" s="371"/>
      <c r="AV362" s="371"/>
      <c r="AW362" s="371"/>
    </row>
    <row r="363" spans="20:49">
      <c r="T363" s="371"/>
      <c r="U363" s="371"/>
      <c r="V363" s="371"/>
      <c r="W363" s="371"/>
      <c r="X363" s="371"/>
      <c r="Y363" s="371"/>
      <c r="Z363" s="371"/>
      <c r="AA363" s="371"/>
      <c r="AB363" s="371"/>
      <c r="AC363" s="371"/>
      <c r="AD363" s="371"/>
      <c r="AE363" s="371"/>
      <c r="AF363" s="371"/>
      <c r="AG363" s="371"/>
      <c r="AH363" s="371"/>
      <c r="AI363" s="371"/>
      <c r="AJ363" s="371"/>
      <c r="AK363" s="371"/>
      <c r="AL363" s="371"/>
      <c r="AM363" s="371"/>
      <c r="AN363" s="371"/>
      <c r="AO363" s="371"/>
      <c r="AP363" s="371"/>
      <c r="AQ363" s="371"/>
      <c r="AR363" s="371"/>
      <c r="AS363" s="371"/>
      <c r="AT363" s="371"/>
      <c r="AU363" s="371"/>
      <c r="AV363" s="371"/>
      <c r="AW363" s="371"/>
    </row>
    <row r="364" spans="20:49">
      <c r="T364" s="371"/>
      <c r="U364" s="371"/>
      <c r="V364" s="371"/>
      <c r="W364" s="371"/>
      <c r="X364" s="371"/>
      <c r="Y364" s="371"/>
      <c r="Z364" s="371"/>
      <c r="AA364" s="371"/>
      <c r="AB364" s="371"/>
      <c r="AC364" s="371"/>
      <c r="AD364" s="371"/>
      <c r="AE364" s="371"/>
      <c r="AF364" s="371"/>
      <c r="AG364" s="371"/>
      <c r="AH364" s="371"/>
      <c r="AI364" s="371"/>
      <c r="AJ364" s="371"/>
      <c r="AK364" s="371"/>
      <c r="AL364" s="371"/>
      <c r="AM364" s="371"/>
      <c r="AN364" s="371"/>
      <c r="AO364" s="371"/>
      <c r="AP364" s="371"/>
      <c r="AQ364" s="371"/>
      <c r="AR364" s="371"/>
      <c r="AS364" s="371"/>
      <c r="AT364" s="371"/>
      <c r="AU364" s="371"/>
      <c r="AV364" s="371"/>
      <c r="AW364" s="371"/>
    </row>
    <row r="365" spans="20:49">
      <c r="T365" s="371"/>
      <c r="U365" s="371"/>
      <c r="V365" s="371"/>
      <c r="W365" s="371"/>
      <c r="X365" s="371"/>
      <c r="Y365" s="371"/>
      <c r="Z365" s="371"/>
      <c r="AA365" s="371"/>
      <c r="AB365" s="371"/>
      <c r="AC365" s="371"/>
      <c r="AD365" s="371"/>
      <c r="AE365" s="371"/>
      <c r="AF365" s="371"/>
      <c r="AG365" s="371"/>
      <c r="AH365" s="371"/>
      <c r="AI365" s="371"/>
      <c r="AJ365" s="371"/>
      <c r="AK365" s="371"/>
      <c r="AL365" s="371"/>
      <c r="AM365" s="371"/>
      <c r="AN365" s="371"/>
      <c r="AO365" s="371"/>
      <c r="AP365" s="371"/>
      <c r="AQ365" s="371"/>
      <c r="AR365" s="371"/>
      <c r="AS365" s="371"/>
      <c r="AT365" s="371"/>
      <c r="AU365" s="371"/>
      <c r="AV365" s="371"/>
      <c r="AW365" s="371"/>
    </row>
    <row r="366" spans="20:49">
      <c r="T366" s="371"/>
      <c r="U366" s="371"/>
      <c r="V366" s="371"/>
      <c r="W366" s="371"/>
      <c r="X366" s="371"/>
      <c r="Y366" s="371"/>
      <c r="Z366" s="371"/>
      <c r="AA366" s="371"/>
      <c r="AB366" s="371"/>
      <c r="AC366" s="371"/>
      <c r="AD366" s="371"/>
      <c r="AE366" s="371"/>
      <c r="AF366" s="371"/>
      <c r="AG366" s="371"/>
      <c r="AH366" s="371"/>
      <c r="AI366" s="371"/>
      <c r="AJ366" s="371"/>
      <c r="AK366" s="371"/>
      <c r="AL366" s="371"/>
      <c r="AM366" s="371"/>
      <c r="AN366" s="371"/>
      <c r="AO366" s="371"/>
      <c r="AP366" s="371"/>
      <c r="AQ366" s="371"/>
      <c r="AR366" s="371"/>
      <c r="AS366" s="371"/>
      <c r="AT366" s="371"/>
      <c r="AU366" s="371"/>
      <c r="AV366" s="371"/>
      <c r="AW366" s="371"/>
    </row>
    <row r="367" spans="20:49">
      <c r="T367" s="371"/>
      <c r="U367" s="371"/>
      <c r="V367" s="371"/>
      <c r="W367" s="371"/>
      <c r="X367" s="371"/>
      <c r="Y367" s="371"/>
      <c r="Z367" s="371"/>
      <c r="AA367" s="371"/>
      <c r="AB367" s="371"/>
      <c r="AC367" s="371"/>
      <c r="AD367" s="371"/>
      <c r="AE367" s="371"/>
      <c r="AF367" s="371"/>
      <c r="AG367" s="371"/>
      <c r="AH367" s="371"/>
      <c r="AI367" s="371"/>
      <c r="AJ367" s="371"/>
      <c r="AK367" s="371"/>
      <c r="AL367" s="371"/>
      <c r="AM367" s="371"/>
      <c r="AN367" s="371"/>
      <c r="AO367" s="371"/>
      <c r="AP367" s="371"/>
      <c r="AQ367" s="371"/>
      <c r="AR367" s="371"/>
      <c r="AS367" s="371"/>
      <c r="AT367" s="371"/>
      <c r="AU367" s="371"/>
      <c r="AV367" s="371"/>
      <c r="AW367" s="371"/>
    </row>
    <row r="368" spans="20:49">
      <c r="T368" s="371"/>
      <c r="U368" s="371"/>
      <c r="V368" s="371"/>
      <c r="W368" s="371"/>
      <c r="X368" s="371"/>
      <c r="Y368" s="371"/>
      <c r="Z368" s="371"/>
      <c r="AA368" s="371"/>
      <c r="AB368" s="371"/>
      <c r="AC368" s="371"/>
      <c r="AD368" s="371"/>
      <c r="AE368" s="371"/>
      <c r="AF368" s="371"/>
      <c r="AG368" s="371"/>
      <c r="AH368" s="371"/>
      <c r="AI368" s="371"/>
      <c r="AJ368" s="371"/>
      <c r="AK368" s="371"/>
      <c r="AL368" s="371"/>
      <c r="AM368" s="371"/>
      <c r="AN368" s="371"/>
      <c r="AO368" s="371"/>
      <c r="AP368" s="371"/>
      <c r="AQ368" s="371"/>
      <c r="AR368" s="371"/>
      <c r="AS368" s="371"/>
      <c r="AT368" s="371"/>
      <c r="AU368" s="371"/>
      <c r="AV368" s="371"/>
      <c r="AW368" s="371"/>
    </row>
    <row r="369" spans="20:49">
      <c r="T369" s="371"/>
      <c r="U369" s="371"/>
      <c r="V369" s="371"/>
      <c r="W369" s="371"/>
      <c r="X369" s="371"/>
      <c r="Y369" s="371"/>
      <c r="Z369" s="371"/>
      <c r="AA369" s="371"/>
      <c r="AB369" s="371"/>
      <c r="AC369" s="371"/>
      <c r="AD369" s="371"/>
      <c r="AE369" s="371"/>
      <c r="AF369" s="371"/>
      <c r="AG369" s="371"/>
      <c r="AH369" s="371"/>
      <c r="AI369" s="371"/>
      <c r="AJ369" s="371"/>
      <c r="AK369" s="371"/>
      <c r="AL369" s="371"/>
      <c r="AM369" s="371"/>
      <c r="AN369" s="371"/>
      <c r="AO369" s="371"/>
      <c r="AP369" s="371"/>
      <c r="AQ369" s="371"/>
      <c r="AR369" s="371"/>
      <c r="AS369" s="371"/>
      <c r="AT369" s="371"/>
      <c r="AU369" s="371"/>
      <c r="AV369" s="371"/>
      <c r="AW369" s="371"/>
    </row>
    <row r="370" spans="20:49">
      <c r="T370" s="371"/>
      <c r="U370" s="371"/>
      <c r="V370" s="371"/>
      <c r="W370" s="371"/>
      <c r="X370" s="371"/>
      <c r="Y370" s="371"/>
      <c r="Z370" s="371"/>
      <c r="AA370" s="371"/>
      <c r="AB370" s="371"/>
      <c r="AC370" s="371"/>
      <c r="AD370" s="371"/>
      <c r="AE370" s="371"/>
      <c r="AF370" s="371"/>
      <c r="AG370" s="371"/>
      <c r="AH370" s="371"/>
      <c r="AI370" s="371"/>
      <c r="AJ370" s="371"/>
      <c r="AK370" s="371"/>
      <c r="AL370" s="371"/>
      <c r="AM370" s="371"/>
      <c r="AN370" s="371"/>
      <c r="AO370" s="371"/>
      <c r="AP370" s="371"/>
      <c r="AQ370" s="371"/>
      <c r="AR370" s="371"/>
      <c r="AS370" s="371"/>
      <c r="AT370" s="371"/>
      <c r="AU370" s="371"/>
      <c r="AV370" s="371"/>
      <c r="AW370" s="371"/>
    </row>
    <row r="371" spans="20:49">
      <c r="T371" s="371"/>
      <c r="U371" s="371"/>
      <c r="V371" s="371"/>
      <c r="W371" s="371"/>
      <c r="X371" s="371"/>
      <c r="Y371" s="371"/>
      <c r="Z371" s="371"/>
      <c r="AA371" s="371"/>
      <c r="AB371" s="371"/>
      <c r="AC371" s="371"/>
      <c r="AD371" s="371"/>
      <c r="AE371" s="371"/>
      <c r="AF371" s="371"/>
      <c r="AG371" s="371"/>
      <c r="AH371" s="371"/>
      <c r="AI371" s="371"/>
      <c r="AJ371" s="371"/>
      <c r="AK371" s="371"/>
      <c r="AL371" s="371"/>
      <c r="AM371" s="371"/>
      <c r="AN371" s="371"/>
      <c r="AO371" s="371"/>
      <c r="AP371" s="371"/>
      <c r="AQ371" s="371"/>
      <c r="AR371" s="371"/>
      <c r="AS371" s="371"/>
      <c r="AT371" s="371"/>
      <c r="AU371" s="371"/>
      <c r="AV371" s="371"/>
      <c r="AW371" s="371"/>
    </row>
    <row r="372" spans="20:49">
      <c r="T372" s="371"/>
      <c r="U372" s="371"/>
      <c r="V372" s="371"/>
      <c r="W372" s="371"/>
      <c r="X372" s="371"/>
      <c r="Y372" s="371"/>
      <c r="Z372" s="371"/>
      <c r="AA372" s="371"/>
      <c r="AB372" s="371"/>
      <c r="AC372" s="371"/>
      <c r="AD372" s="371"/>
      <c r="AE372" s="371"/>
      <c r="AF372" s="371"/>
      <c r="AG372" s="371"/>
      <c r="AH372" s="371"/>
      <c r="AI372" s="371"/>
      <c r="AJ372" s="371"/>
      <c r="AK372" s="371"/>
      <c r="AL372" s="371"/>
      <c r="AM372" s="371"/>
      <c r="AN372" s="371"/>
      <c r="AO372" s="371"/>
      <c r="AP372" s="371"/>
      <c r="AQ372" s="371"/>
      <c r="AR372" s="371"/>
      <c r="AS372" s="371"/>
      <c r="AT372" s="371"/>
      <c r="AU372" s="371"/>
      <c r="AV372" s="371"/>
      <c r="AW372" s="371"/>
    </row>
    <row r="373" spans="20:49">
      <c r="T373" s="371"/>
      <c r="U373" s="371"/>
      <c r="V373" s="371"/>
      <c r="W373" s="371"/>
      <c r="X373" s="371"/>
      <c r="Y373" s="371"/>
      <c r="Z373" s="371"/>
      <c r="AA373" s="371"/>
      <c r="AB373" s="371"/>
      <c r="AC373" s="371"/>
      <c r="AD373" s="371"/>
      <c r="AE373" s="371"/>
      <c r="AF373" s="371"/>
      <c r="AG373" s="371"/>
      <c r="AH373" s="371"/>
      <c r="AI373" s="371"/>
      <c r="AJ373" s="371"/>
      <c r="AK373" s="371"/>
      <c r="AL373" s="371"/>
      <c r="AM373" s="371"/>
      <c r="AN373" s="371"/>
      <c r="AO373" s="371"/>
      <c r="AP373" s="371"/>
      <c r="AQ373" s="371"/>
      <c r="AR373" s="371"/>
      <c r="AS373" s="371"/>
      <c r="AT373" s="371"/>
      <c r="AU373" s="371"/>
      <c r="AV373" s="371"/>
      <c r="AW373" s="371"/>
    </row>
    <row r="374" spans="20:49">
      <c r="T374" s="371"/>
      <c r="U374" s="371"/>
      <c r="V374" s="371"/>
      <c r="W374" s="371"/>
      <c r="X374" s="371"/>
      <c r="Y374" s="371"/>
      <c r="Z374" s="371"/>
      <c r="AA374" s="371"/>
      <c r="AB374" s="371"/>
      <c r="AC374" s="371"/>
      <c r="AD374" s="371"/>
      <c r="AE374" s="371"/>
      <c r="AF374" s="371"/>
      <c r="AG374" s="371"/>
      <c r="AH374" s="371"/>
      <c r="AI374" s="371"/>
      <c r="AJ374" s="371"/>
      <c r="AK374" s="371"/>
      <c r="AL374" s="371"/>
      <c r="AM374" s="371"/>
      <c r="AN374" s="371"/>
      <c r="AO374" s="371"/>
      <c r="AP374" s="371"/>
      <c r="AQ374" s="371"/>
      <c r="AR374" s="371"/>
      <c r="AS374" s="371"/>
      <c r="AT374" s="371"/>
      <c r="AU374" s="371"/>
      <c r="AV374" s="371"/>
      <c r="AW374" s="371"/>
    </row>
    <row r="375" spans="20:49">
      <c r="T375" s="371"/>
      <c r="U375" s="371"/>
      <c r="V375" s="371"/>
      <c r="W375" s="371"/>
      <c r="X375" s="371"/>
      <c r="Y375" s="371"/>
      <c r="Z375" s="371"/>
      <c r="AA375" s="371"/>
      <c r="AB375" s="371"/>
      <c r="AC375" s="371"/>
      <c r="AD375" s="371"/>
      <c r="AE375" s="371"/>
      <c r="AF375" s="371"/>
      <c r="AG375" s="371"/>
      <c r="AH375" s="371"/>
      <c r="AI375" s="371"/>
      <c r="AJ375" s="371"/>
      <c r="AK375" s="371"/>
      <c r="AL375" s="371"/>
      <c r="AM375" s="371"/>
      <c r="AN375" s="371"/>
      <c r="AO375" s="371"/>
      <c r="AP375" s="371"/>
      <c r="AQ375" s="371"/>
      <c r="AR375" s="371"/>
      <c r="AS375" s="371"/>
      <c r="AT375" s="371"/>
      <c r="AU375" s="371"/>
      <c r="AV375" s="371"/>
      <c r="AW375" s="371"/>
    </row>
    <row r="376" spans="20:49">
      <c r="T376" s="371"/>
      <c r="U376" s="371"/>
      <c r="V376" s="371"/>
      <c r="W376" s="371"/>
      <c r="X376" s="371"/>
      <c r="Y376" s="371"/>
      <c r="Z376" s="371"/>
      <c r="AA376" s="371"/>
      <c r="AB376" s="371"/>
      <c r="AC376" s="371"/>
      <c r="AD376" s="371"/>
      <c r="AE376" s="371"/>
      <c r="AF376" s="371"/>
      <c r="AG376" s="371"/>
      <c r="AH376" s="371"/>
      <c r="AI376" s="371"/>
      <c r="AJ376" s="371"/>
      <c r="AK376" s="371"/>
      <c r="AL376" s="371"/>
      <c r="AM376" s="371"/>
      <c r="AN376" s="371"/>
      <c r="AO376" s="371"/>
      <c r="AP376" s="371"/>
      <c r="AQ376" s="371"/>
      <c r="AR376" s="371"/>
      <c r="AS376" s="371"/>
      <c r="AT376" s="371"/>
      <c r="AU376" s="371"/>
      <c r="AV376" s="371"/>
      <c r="AW376" s="371"/>
    </row>
    <row r="377" spans="20:49">
      <c r="T377" s="371"/>
      <c r="U377" s="371"/>
      <c r="V377" s="371"/>
      <c r="W377" s="371"/>
      <c r="X377" s="371"/>
      <c r="Y377" s="371"/>
      <c r="Z377" s="371"/>
      <c r="AA377" s="371"/>
      <c r="AB377" s="371"/>
      <c r="AC377" s="371"/>
      <c r="AD377" s="371"/>
      <c r="AE377" s="371"/>
      <c r="AF377" s="371"/>
      <c r="AG377" s="371"/>
      <c r="AH377" s="371"/>
      <c r="AI377" s="371"/>
      <c r="AJ377" s="371"/>
      <c r="AK377" s="371"/>
      <c r="AL377" s="371"/>
      <c r="AM377" s="371"/>
      <c r="AN377" s="371"/>
      <c r="AO377" s="371"/>
      <c r="AP377" s="371"/>
      <c r="AQ377" s="371"/>
      <c r="AR377" s="371"/>
      <c r="AS377" s="371"/>
      <c r="AT377" s="371"/>
      <c r="AU377" s="371"/>
      <c r="AV377" s="371"/>
      <c r="AW377" s="371"/>
    </row>
    <row r="378" spans="20:49">
      <c r="T378" s="371"/>
      <c r="U378" s="371"/>
      <c r="V378" s="371"/>
      <c r="W378" s="371"/>
      <c r="X378" s="371"/>
      <c r="Y378" s="371"/>
      <c r="Z378" s="371"/>
      <c r="AA378" s="371"/>
      <c r="AB378" s="371"/>
      <c r="AC378" s="371"/>
      <c r="AD378" s="371"/>
      <c r="AE378" s="371"/>
      <c r="AF378" s="371"/>
      <c r="AG378" s="371"/>
      <c r="AH378" s="371"/>
      <c r="AI378" s="371"/>
      <c r="AJ378" s="371"/>
      <c r="AK378" s="371"/>
      <c r="AL378" s="371"/>
      <c r="AM378" s="371"/>
      <c r="AN378" s="371"/>
      <c r="AO378" s="371"/>
      <c r="AP378" s="371"/>
      <c r="AQ378" s="371"/>
      <c r="AR378" s="371"/>
      <c r="AS378" s="371"/>
      <c r="AT378" s="371"/>
      <c r="AU378" s="371"/>
      <c r="AV378" s="371"/>
      <c r="AW378" s="371"/>
    </row>
    <row r="379" spans="20:49">
      <c r="T379" s="371"/>
      <c r="U379" s="371"/>
      <c r="V379" s="371"/>
      <c r="W379" s="371"/>
      <c r="X379" s="371"/>
      <c r="Y379" s="371"/>
      <c r="Z379" s="371"/>
      <c r="AA379" s="371"/>
      <c r="AB379" s="371"/>
      <c r="AC379" s="371"/>
      <c r="AD379" s="371"/>
      <c r="AE379" s="371"/>
      <c r="AF379" s="371"/>
      <c r="AG379" s="371"/>
      <c r="AH379" s="371"/>
      <c r="AI379" s="371"/>
      <c r="AJ379" s="371"/>
      <c r="AK379" s="371"/>
      <c r="AL379" s="371"/>
      <c r="AM379" s="371"/>
      <c r="AN379" s="371"/>
      <c r="AO379" s="371"/>
      <c r="AP379" s="371"/>
      <c r="AQ379" s="371"/>
      <c r="AR379" s="371"/>
      <c r="AS379" s="371"/>
      <c r="AT379" s="371"/>
      <c r="AU379" s="371"/>
      <c r="AV379" s="371"/>
      <c r="AW379" s="371"/>
    </row>
    <row r="380" spans="20:49">
      <c r="T380" s="371"/>
      <c r="U380" s="371"/>
      <c r="V380" s="371"/>
      <c r="W380" s="371"/>
      <c r="X380" s="371"/>
      <c r="Y380" s="371"/>
      <c r="Z380" s="371"/>
      <c r="AA380" s="371"/>
      <c r="AB380" s="371"/>
      <c r="AC380" s="371"/>
      <c r="AD380" s="371"/>
      <c r="AE380" s="371"/>
      <c r="AF380" s="371"/>
      <c r="AG380" s="371"/>
      <c r="AH380" s="371"/>
      <c r="AI380" s="371"/>
      <c r="AJ380" s="371"/>
      <c r="AK380" s="371"/>
      <c r="AL380" s="371"/>
      <c r="AM380" s="371"/>
      <c r="AN380" s="371"/>
      <c r="AO380" s="371"/>
      <c r="AP380" s="371"/>
      <c r="AQ380" s="371"/>
      <c r="AR380" s="371"/>
      <c r="AS380" s="371"/>
      <c r="AT380" s="371"/>
      <c r="AU380" s="371"/>
      <c r="AV380" s="371"/>
      <c r="AW380" s="371"/>
    </row>
    <row r="381" spans="20:49">
      <c r="T381" s="371"/>
      <c r="U381" s="371"/>
      <c r="V381" s="371"/>
      <c r="W381" s="371"/>
      <c r="X381" s="371"/>
      <c r="Y381" s="371"/>
      <c r="Z381" s="371"/>
      <c r="AA381" s="371"/>
      <c r="AB381" s="371"/>
      <c r="AC381" s="371"/>
      <c r="AD381" s="371"/>
      <c r="AE381" s="371"/>
      <c r="AF381" s="371"/>
      <c r="AG381" s="371"/>
      <c r="AH381" s="371"/>
      <c r="AI381" s="371"/>
      <c r="AJ381" s="371"/>
      <c r="AK381" s="371"/>
      <c r="AL381" s="371"/>
      <c r="AM381" s="371"/>
      <c r="AN381" s="371"/>
      <c r="AO381" s="371"/>
      <c r="AP381" s="371"/>
      <c r="AQ381" s="371"/>
      <c r="AR381" s="371"/>
      <c r="AS381" s="371"/>
      <c r="AT381" s="371"/>
      <c r="AU381" s="371"/>
      <c r="AV381" s="371"/>
      <c r="AW381" s="371"/>
    </row>
    <row r="382" spans="20:49">
      <c r="T382" s="371"/>
      <c r="U382" s="371"/>
      <c r="V382" s="371"/>
      <c r="W382" s="371"/>
      <c r="X382" s="371"/>
      <c r="Y382" s="371"/>
      <c r="Z382" s="371"/>
      <c r="AA382" s="371"/>
      <c r="AB382" s="371"/>
      <c r="AC382" s="371"/>
      <c r="AD382" s="371"/>
      <c r="AE382" s="371"/>
      <c r="AF382" s="371"/>
      <c r="AG382" s="371"/>
      <c r="AH382" s="371"/>
      <c r="AI382" s="371"/>
      <c r="AJ382" s="371"/>
      <c r="AK382" s="371"/>
      <c r="AL382" s="371"/>
      <c r="AM382" s="371"/>
      <c r="AN382" s="371"/>
      <c r="AO382" s="371"/>
      <c r="AP382" s="371"/>
      <c r="AQ382" s="371"/>
      <c r="AR382" s="371"/>
      <c r="AS382" s="371"/>
      <c r="AT382" s="371"/>
      <c r="AU382" s="371"/>
      <c r="AV382" s="371"/>
      <c r="AW382" s="371"/>
    </row>
    <row r="383" spans="20:49">
      <c r="T383" s="371"/>
      <c r="U383" s="371"/>
      <c r="V383" s="371"/>
      <c r="W383" s="371"/>
      <c r="X383" s="371"/>
      <c r="Y383" s="371"/>
      <c r="Z383" s="371"/>
      <c r="AA383" s="371"/>
      <c r="AB383" s="371"/>
      <c r="AC383" s="371"/>
      <c r="AD383" s="371"/>
      <c r="AE383" s="371"/>
      <c r="AF383" s="371"/>
      <c r="AG383" s="371"/>
      <c r="AH383" s="371"/>
      <c r="AI383" s="371"/>
      <c r="AJ383" s="371"/>
      <c r="AK383" s="371"/>
      <c r="AL383" s="371"/>
      <c r="AM383" s="371"/>
      <c r="AN383" s="371"/>
      <c r="AO383" s="371"/>
      <c r="AP383" s="371"/>
      <c r="AQ383" s="371"/>
      <c r="AR383" s="371"/>
      <c r="AS383" s="371"/>
      <c r="AT383" s="371"/>
      <c r="AU383" s="371"/>
      <c r="AV383" s="371"/>
      <c r="AW383" s="371"/>
    </row>
    <row r="384" spans="20:49">
      <c r="T384" s="371"/>
      <c r="U384" s="371"/>
      <c r="V384" s="371"/>
      <c r="W384" s="371"/>
      <c r="X384" s="371"/>
      <c r="Y384" s="371"/>
      <c r="Z384" s="371"/>
      <c r="AA384" s="371"/>
      <c r="AB384" s="371"/>
      <c r="AC384" s="371"/>
      <c r="AD384" s="371"/>
      <c r="AE384" s="371"/>
      <c r="AF384" s="371"/>
      <c r="AG384" s="371"/>
      <c r="AH384" s="371"/>
      <c r="AI384" s="371"/>
      <c r="AJ384" s="371"/>
      <c r="AK384" s="371"/>
      <c r="AL384" s="371"/>
      <c r="AM384" s="371"/>
      <c r="AN384" s="371"/>
      <c r="AO384" s="371"/>
      <c r="AP384" s="371"/>
      <c r="AQ384" s="371"/>
      <c r="AR384" s="371"/>
      <c r="AS384" s="371"/>
      <c r="AT384" s="371"/>
      <c r="AU384" s="371"/>
      <c r="AV384" s="371"/>
      <c r="AW384" s="371"/>
    </row>
    <row r="385" spans="20:49">
      <c r="T385" s="371"/>
      <c r="U385" s="371"/>
      <c r="V385" s="371"/>
      <c r="W385" s="371"/>
      <c r="X385" s="371"/>
      <c r="Y385" s="371"/>
      <c r="Z385" s="371"/>
      <c r="AA385" s="371"/>
      <c r="AB385" s="371"/>
      <c r="AC385" s="371"/>
      <c r="AD385" s="371"/>
      <c r="AE385" s="371"/>
      <c r="AF385" s="371"/>
      <c r="AG385" s="371"/>
      <c r="AH385" s="371"/>
      <c r="AI385" s="371"/>
      <c r="AJ385" s="371"/>
      <c r="AK385" s="371"/>
      <c r="AL385" s="371"/>
      <c r="AM385" s="371"/>
      <c r="AN385" s="371"/>
      <c r="AO385" s="371"/>
      <c r="AP385" s="371"/>
      <c r="AQ385" s="371"/>
      <c r="AR385" s="371"/>
      <c r="AS385" s="371"/>
      <c r="AT385" s="371"/>
      <c r="AU385" s="371"/>
      <c r="AV385" s="371"/>
      <c r="AW385" s="371"/>
    </row>
    <row r="386" spans="20:49">
      <c r="T386" s="371"/>
      <c r="U386" s="371"/>
      <c r="V386" s="371"/>
      <c r="W386" s="371"/>
      <c r="X386" s="371"/>
      <c r="Y386" s="371"/>
      <c r="Z386" s="371"/>
      <c r="AA386" s="371"/>
      <c r="AB386" s="371"/>
      <c r="AC386" s="371"/>
      <c r="AD386" s="371"/>
      <c r="AE386" s="371"/>
      <c r="AF386" s="371"/>
      <c r="AG386" s="371"/>
      <c r="AH386" s="371"/>
      <c r="AI386" s="371"/>
      <c r="AJ386" s="371"/>
      <c r="AK386" s="371"/>
      <c r="AL386" s="371"/>
      <c r="AM386" s="371"/>
      <c r="AN386" s="371"/>
      <c r="AO386" s="371"/>
      <c r="AP386" s="371"/>
      <c r="AQ386" s="371"/>
      <c r="AR386" s="371"/>
      <c r="AS386" s="371"/>
      <c r="AT386" s="371"/>
      <c r="AU386" s="371"/>
      <c r="AV386" s="371"/>
      <c r="AW386" s="371"/>
    </row>
    <row r="387" spans="20:49">
      <c r="T387" s="371"/>
      <c r="U387" s="371"/>
      <c r="V387" s="371"/>
      <c r="W387" s="371"/>
      <c r="X387" s="371"/>
      <c r="Y387" s="371"/>
      <c r="Z387" s="371"/>
      <c r="AA387" s="371"/>
      <c r="AB387" s="371"/>
      <c r="AC387" s="371"/>
      <c r="AD387" s="371"/>
      <c r="AE387" s="371"/>
      <c r="AF387" s="371"/>
      <c r="AG387" s="371"/>
      <c r="AH387" s="371"/>
      <c r="AI387" s="371"/>
      <c r="AJ387" s="371"/>
      <c r="AK387" s="371"/>
      <c r="AL387" s="371"/>
      <c r="AM387" s="371"/>
      <c r="AN387" s="371"/>
      <c r="AO387" s="371"/>
      <c r="AP387" s="371"/>
      <c r="AQ387" s="371"/>
      <c r="AR387" s="371"/>
      <c r="AS387" s="371"/>
      <c r="AT387" s="371"/>
      <c r="AU387" s="371"/>
      <c r="AV387" s="371"/>
      <c r="AW387" s="371"/>
    </row>
    <row r="388" spans="20:49">
      <c r="T388" s="371"/>
      <c r="U388" s="371"/>
      <c r="V388" s="371"/>
      <c r="W388" s="371"/>
      <c r="X388" s="371"/>
      <c r="Y388" s="371"/>
      <c r="Z388" s="371"/>
      <c r="AA388" s="371"/>
      <c r="AB388" s="371"/>
      <c r="AC388" s="371"/>
      <c r="AD388" s="371"/>
      <c r="AE388" s="371"/>
      <c r="AF388" s="371"/>
      <c r="AG388" s="371"/>
      <c r="AH388" s="371"/>
      <c r="AI388" s="371"/>
      <c r="AJ388" s="371"/>
      <c r="AK388" s="371"/>
      <c r="AL388" s="371"/>
      <c r="AM388" s="371"/>
      <c r="AN388" s="371"/>
      <c r="AO388" s="371"/>
      <c r="AP388" s="371"/>
      <c r="AQ388" s="371"/>
      <c r="AR388" s="371"/>
      <c r="AS388" s="371"/>
      <c r="AT388" s="371"/>
      <c r="AU388" s="371"/>
      <c r="AV388" s="371"/>
      <c r="AW388" s="371"/>
    </row>
    <row r="389" spans="20:49">
      <c r="T389" s="371"/>
      <c r="U389" s="371"/>
      <c r="V389" s="371"/>
      <c r="W389" s="371"/>
      <c r="X389" s="371"/>
      <c r="Y389" s="371"/>
      <c r="Z389" s="371"/>
      <c r="AA389" s="371"/>
      <c r="AB389" s="371"/>
      <c r="AC389" s="371"/>
      <c r="AD389" s="371"/>
      <c r="AE389" s="371"/>
      <c r="AF389" s="371"/>
      <c r="AG389" s="371"/>
      <c r="AH389" s="371"/>
      <c r="AI389" s="371"/>
      <c r="AJ389" s="371"/>
      <c r="AK389" s="371"/>
      <c r="AL389" s="371"/>
      <c r="AM389" s="371"/>
      <c r="AN389" s="371"/>
      <c r="AO389" s="371"/>
      <c r="AP389" s="371"/>
      <c r="AQ389" s="371"/>
      <c r="AR389" s="371"/>
      <c r="AS389" s="371"/>
      <c r="AT389" s="371"/>
      <c r="AU389" s="371"/>
      <c r="AV389" s="371"/>
      <c r="AW389" s="371"/>
    </row>
    <row r="390" spans="20:49">
      <c r="T390" s="371"/>
      <c r="U390" s="371"/>
      <c r="V390" s="371"/>
      <c r="W390" s="371"/>
      <c r="X390" s="371"/>
      <c r="Y390" s="371"/>
      <c r="Z390" s="371"/>
      <c r="AA390" s="371"/>
      <c r="AB390" s="371"/>
      <c r="AC390" s="371"/>
      <c r="AD390" s="371"/>
      <c r="AE390" s="371"/>
      <c r="AF390" s="371"/>
      <c r="AG390" s="371"/>
      <c r="AH390" s="371"/>
      <c r="AI390" s="371"/>
      <c r="AJ390" s="371"/>
      <c r="AK390" s="371"/>
      <c r="AL390" s="371"/>
      <c r="AM390" s="371"/>
      <c r="AN390" s="371"/>
      <c r="AO390" s="371"/>
      <c r="AP390" s="371"/>
      <c r="AQ390" s="371"/>
      <c r="AR390" s="371"/>
      <c r="AS390" s="371"/>
      <c r="AT390" s="371"/>
      <c r="AU390" s="371"/>
      <c r="AV390" s="371"/>
      <c r="AW390" s="371"/>
    </row>
    <row r="391" spans="20:49">
      <c r="T391" s="371"/>
      <c r="U391" s="371"/>
      <c r="V391" s="371"/>
      <c r="W391" s="371"/>
      <c r="X391" s="371"/>
      <c r="Y391" s="371"/>
      <c r="Z391" s="371"/>
      <c r="AA391" s="371"/>
      <c r="AB391" s="371"/>
      <c r="AC391" s="371"/>
      <c r="AD391" s="371"/>
      <c r="AE391" s="371"/>
      <c r="AF391" s="371"/>
      <c r="AG391" s="371"/>
      <c r="AH391" s="371"/>
      <c r="AI391" s="371"/>
      <c r="AJ391" s="371"/>
      <c r="AK391" s="371"/>
      <c r="AL391" s="371"/>
      <c r="AM391" s="371"/>
      <c r="AN391" s="371"/>
      <c r="AO391" s="371"/>
      <c r="AP391" s="371"/>
      <c r="AQ391" s="371"/>
      <c r="AR391" s="371"/>
      <c r="AS391" s="371"/>
      <c r="AT391" s="371"/>
      <c r="AU391" s="371"/>
      <c r="AV391" s="371"/>
      <c r="AW391" s="371"/>
    </row>
    <row r="392" spans="20:49">
      <c r="T392" s="371"/>
      <c r="U392" s="371"/>
      <c r="V392" s="371"/>
      <c r="W392" s="371"/>
      <c r="X392" s="371"/>
      <c r="Y392" s="371"/>
      <c r="Z392" s="371"/>
      <c r="AA392" s="371"/>
      <c r="AB392" s="371"/>
      <c r="AC392" s="371"/>
      <c r="AD392" s="371"/>
      <c r="AE392" s="371"/>
      <c r="AF392" s="371"/>
      <c r="AG392" s="371"/>
      <c r="AH392" s="371"/>
      <c r="AI392" s="371"/>
      <c r="AJ392" s="371"/>
      <c r="AK392" s="371"/>
      <c r="AL392" s="371"/>
      <c r="AM392" s="371"/>
      <c r="AN392" s="371"/>
      <c r="AO392" s="371"/>
      <c r="AP392" s="371"/>
      <c r="AQ392" s="371"/>
      <c r="AR392" s="371"/>
      <c r="AS392" s="371"/>
      <c r="AT392" s="371"/>
      <c r="AU392" s="371"/>
      <c r="AV392" s="371"/>
      <c r="AW392" s="371"/>
    </row>
    <row r="393" spans="20:49">
      <c r="T393" s="371"/>
      <c r="U393" s="371"/>
      <c r="V393" s="371"/>
      <c r="W393" s="371"/>
      <c r="X393" s="371"/>
      <c r="Y393" s="371"/>
      <c r="Z393" s="371"/>
      <c r="AA393" s="371"/>
      <c r="AB393" s="371"/>
      <c r="AC393" s="371"/>
      <c r="AD393" s="371"/>
      <c r="AE393" s="371"/>
      <c r="AF393" s="371"/>
      <c r="AG393" s="371"/>
      <c r="AH393" s="371"/>
      <c r="AI393" s="371"/>
      <c r="AJ393" s="371"/>
      <c r="AK393" s="371"/>
      <c r="AL393" s="371"/>
      <c r="AM393" s="371"/>
      <c r="AN393" s="371"/>
      <c r="AO393" s="371"/>
      <c r="AP393" s="371"/>
      <c r="AQ393" s="371"/>
      <c r="AR393" s="371"/>
      <c r="AS393" s="371"/>
      <c r="AT393" s="371"/>
      <c r="AU393" s="371"/>
      <c r="AV393" s="371"/>
      <c r="AW393" s="371"/>
    </row>
    <row r="394" spans="20:49">
      <c r="T394" s="371"/>
      <c r="U394" s="371"/>
      <c r="V394" s="371"/>
      <c r="W394" s="371"/>
      <c r="X394" s="371"/>
      <c r="Y394" s="371"/>
      <c r="Z394" s="371"/>
      <c r="AA394" s="371"/>
      <c r="AB394" s="371"/>
      <c r="AC394" s="371"/>
      <c r="AD394" s="371"/>
      <c r="AE394" s="371"/>
      <c r="AF394" s="371"/>
      <c r="AG394" s="371"/>
      <c r="AH394" s="371"/>
      <c r="AI394" s="371"/>
      <c r="AJ394" s="371"/>
      <c r="AK394" s="371"/>
      <c r="AL394" s="371"/>
      <c r="AM394" s="371"/>
      <c r="AN394" s="371"/>
      <c r="AO394" s="371"/>
      <c r="AP394" s="371"/>
      <c r="AQ394" s="371"/>
      <c r="AR394" s="371"/>
      <c r="AS394" s="371"/>
      <c r="AT394" s="371"/>
      <c r="AU394" s="371"/>
      <c r="AV394" s="371"/>
      <c r="AW394" s="371"/>
    </row>
    <row r="395" spans="20:49">
      <c r="T395" s="371"/>
      <c r="U395" s="371"/>
      <c r="V395" s="371"/>
      <c r="W395" s="371"/>
      <c r="X395" s="371"/>
      <c r="Y395" s="371"/>
      <c r="Z395" s="371"/>
      <c r="AA395" s="371"/>
      <c r="AB395" s="371"/>
      <c r="AC395" s="371"/>
      <c r="AD395" s="371"/>
      <c r="AE395" s="371"/>
      <c r="AF395" s="371"/>
      <c r="AG395" s="371"/>
      <c r="AH395" s="371"/>
      <c r="AI395" s="371"/>
      <c r="AJ395" s="371"/>
      <c r="AK395" s="371"/>
      <c r="AL395" s="371"/>
      <c r="AM395" s="371"/>
      <c r="AN395" s="371"/>
      <c r="AO395" s="371"/>
      <c r="AP395" s="371"/>
      <c r="AQ395" s="371"/>
      <c r="AR395" s="371"/>
      <c r="AS395" s="371"/>
      <c r="AT395" s="371"/>
      <c r="AU395" s="371"/>
      <c r="AV395" s="371"/>
      <c r="AW395" s="371"/>
    </row>
    <row r="396" spans="20:49">
      <c r="T396" s="371"/>
      <c r="U396" s="371"/>
      <c r="V396" s="371"/>
      <c r="W396" s="371"/>
      <c r="X396" s="371"/>
      <c r="Y396" s="371"/>
      <c r="Z396" s="371"/>
      <c r="AA396" s="371"/>
      <c r="AB396" s="371"/>
      <c r="AC396" s="371"/>
      <c r="AD396" s="371"/>
      <c r="AE396" s="371"/>
      <c r="AF396" s="371"/>
      <c r="AG396" s="371"/>
      <c r="AH396" s="371"/>
      <c r="AI396" s="371"/>
      <c r="AJ396" s="371"/>
      <c r="AK396" s="371"/>
      <c r="AL396" s="371"/>
      <c r="AM396" s="371"/>
      <c r="AN396" s="371"/>
      <c r="AO396" s="371"/>
      <c r="AP396" s="371"/>
      <c r="AQ396" s="371"/>
      <c r="AR396" s="371"/>
      <c r="AS396" s="371"/>
      <c r="AT396" s="371"/>
      <c r="AU396" s="371"/>
      <c r="AV396" s="371"/>
      <c r="AW396" s="371"/>
    </row>
    <row r="397" spans="20:49">
      <c r="T397" s="371"/>
      <c r="U397" s="371"/>
      <c r="V397" s="371"/>
      <c r="W397" s="371"/>
      <c r="X397" s="371"/>
      <c r="Y397" s="371"/>
      <c r="Z397" s="371"/>
      <c r="AA397" s="371"/>
      <c r="AB397" s="371"/>
      <c r="AC397" s="371"/>
      <c r="AD397" s="371"/>
      <c r="AE397" s="371"/>
      <c r="AF397" s="371"/>
      <c r="AG397" s="371"/>
      <c r="AH397" s="371"/>
      <c r="AI397" s="371"/>
      <c r="AJ397" s="371"/>
      <c r="AK397" s="371"/>
      <c r="AL397" s="371"/>
      <c r="AM397" s="371"/>
      <c r="AN397" s="371"/>
      <c r="AO397" s="371"/>
      <c r="AP397" s="371"/>
      <c r="AQ397" s="371"/>
      <c r="AR397" s="371"/>
      <c r="AS397" s="371"/>
      <c r="AT397" s="371"/>
      <c r="AU397" s="371"/>
      <c r="AV397" s="371"/>
      <c r="AW397" s="371"/>
    </row>
    <row r="398" spans="20:49">
      <c r="T398" s="371"/>
      <c r="U398" s="371"/>
      <c r="V398" s="371"/>
      <c r="W398" s="371"/>
      <c r="X398" s="371"/>
      <c r="Y398" s="371"/>
      <c r="Z398" s="371"/>
      <c r="AA398" s="371"/>
      <c r="AB398" s="371"/>
      <c r="AC398" s="371"/>
      <c r="AD398" s="371"/>
      <c r="AE398" s="371"/>
      <c r="AF398" s="371"/>
      <c r="AG398" s="371"/>
      <c r="AH398" s="371"/>
      <c r="AI398" s="371"/>
      <c r="AJ398" s="371"/>
      <c r="AK398" s="371"/>
      <c r="AL398" s="371"/>
      <c r="AM398" s="371"/>
      <c r="AN398" s="371"/>
      <c r="AO398" s="371"/>
      <c r="AP398" s="371"/>
      <c r="AQ398" s="371"/>
      <c r="AR398" s="371"/>
      <c r="AS398" s="371"/>
      <c r="AT398" s="371"/>
      <c r="AU398" s="371"/>
      <c r="AV398" s="371"/>
      <c r="AW398" s="371"/>
    </row>
    <row r="399" spans="20:49">
      <c r="T399" s="371"/>
      <c r="U399" s="371"/>
      <c r="V399" s="371"/>
      <c r="W399" s="371"/>
      <c r="X399" s="371"/>
      <c r="Y399" s="371"/>
      <c r="Z399" s="371"/>
      <c r="AA399" s="371"/>
      <c r="AB399" s="371"/>
      <c r="AC399" s="371"/>
      <c r="AD399" s="371"/>
      <c r="AE399" s="371"/>
      <c r="AF399" s="371"/>
      <c r="AG399" s="371"/>
      <c r="AH399" s="371"/>
      <c r="AI399" s="371"/>
      <c r="AJ399" s="371"/>
      <c r="AK399" s="371"/>
      <c r="AL399" s="371"/>
      <c r="AM399" s="371"/>
      <c r="AN399" s="371"/>
      <c r="AO399" s="371"/>
      <c r="AP399" s="371"/>
      <c r="AQ399" s="371"/>
      <c r="AR399" s="371"/>
      <c r="AS399" s="371"/>
      <c r="AT399" s="371"/>
      <c r="AU399" s="371"/>
      <c r="AV399" s="371"/>
      <c r="AW399" s="371"/>
    </row>
    <row r="400" spans="20:49">
      <c r="T400" s="371"/>
      <c r="U400" s="371"/>
      <c r="V400" s="371"/>
      <c r="W400" s="371"/>
      <c r="X400" s="371"/>
      <c r="Y400" s="371"/>
      <c r="Z400" s="371"/>
      <c r="AA400" s="371"/>
      <c r="AB400" s="371"/>
      <c r="AC400" s="371"/>
      <c r="AD400" s="371"/>
      <c r="AE400" s="371"/>
      <c r="AF400" s="371"/>
      <c r="AG400" s="371"/>
      <c r="AH400" s="371"/>
      <c r="AI400" s="371"/>
      <c r="AJ400" s="371"/>
      <c r="AK400" s="371"/>
      <c r="AL400" s="371"/>
      <c r="AM400" s="371"/>
      <c r="AN400" s="371"/>
      <c r="AO400" s="371"/>
      <c r="AP400" s="371"/>
      <c r="AQ400" s="371"/>
      <c r="AR400" s="371"/>
      <c r="AS400" s="371"/>
      <c r="AT400" s="371"/>
      <c r="AU400" s="371"/>
      <c r="AV400" s="371"/>
      <c r="AW400" s="371"/>
    </row>
    <row r="401" spans="20:49">
      <c r="T401" s="371"/>
      <c r="U401" s="371"/>
      <c r="V401" s="371"/>
      <c r="W401" s="371"/>
      <c r="X401" s="371"/>
      <c r="Y401" s="371"/>
      <c r="Z401" s="371"/>
      <c r="AA401" s="371"/>
      <c r="AB401" s="371"/>
      <c r="AC401" s="371"/>
      <c r="AD401" s="371"/>
      <c r="AE401" s="371"/>
      <c r="AF401" s="371"/>
      <c r="AG401" s="371"/>
      <c r="AH401" s="371"/>
      <c r="AI401" s="371"/>
      <c r="AJ401" s="371"/>
      <c r="AK401" s="371"/>
      <c r="AL401" s="371"/>
      <c r="AM401" s="371"/>
      <c r="AN401" s="371"/>
      <c r="AO401" s="371"/>
      <c r="AP401" s="371"/>
      <c r="AQ401" s="371"/>
      <c r="AR401" s="371"/>
      <c r="AS401" s="371"/>
      <c r="AT401" s="371"/>
      <c r="AU401" s="371"/>
      <c r="AV401" s="371"/>
      <c r="AW401" s="371"/>
    </row>
    <row r="402" spans="20:49">
      <c r="T402" s="371"/>
      <c r="U402" s="371"/>
      <c r="V402" s="371"/>
      <c r="W402" s="371"/>
      <c r="X402" s="371"/>
      <c r="Y402" s="371"/>
      <c r="Z402" s="371"/>
      <c r="AA402" s="371"/>
      <c r="AB402" s="371"/>
      <c r="AC402" s="371"/>
      <c r="AD402" s="371"/>
      <c r="AE402" s="371"/>
      <c r="AF402" s="371"/>
      <c r="AG402" s="371"/>
      <c r="AH402" s="371"/>
      <c r="AI402" s="371"/>
      <c r="AJ402" s="371"/>
      <c r="AK402" s="371"/>
      <c r="AL402" s="371"/>
      <c r="AM402" s="371"/>
      <c r="AN402" s="371"/>
      <c r="AO402" s="371"/>
      <c r="AP402" s="371"/>
      <c r="AQ402" s="371"/>
      <c r="AR402" s="371"/>
      <c r="AS402" s="371"/>
      <c r="AT402" s="371"/>
      <c r="AU402" s="371"/>
      <c r="AV402" s="371"/>
      <c r="AW402" s="371"/>
    </row>
    <row r="403" spans="20:49">
      <c r="T403" s="371"/>
      <c r="U403" s="371"/>
      <c r="V403" s="371"/>
      <c r="W403" s="371"/>
      <c r="X403" s="371"/>
      <c r="Y403" s="371"/>
      <c r="Z403" s="371"/>
      <c r="AA403" s="371"/>
      <c r="AB403" s="371"/>
      <c r="AC403" s="371"/>
      <c r="AD403" s="371"/>
      <c r="AE403" s="371"/>
      <c r="AF403" s="371"/>
      <c r="AG403" s="371"/>
      <c r="AH403" s="371"/>
      <c r="AI403" s="371"/>
      <c r="AJ403" s="371"/>
      <c r="AK403" s="371"/>
      <c r="AL403" s="371"/>
      <c r="AM403" s="371"/>
      <c r="AN403" s="371"/>
      <c r="AO403" s="371"/>
      <c r="AP403" s="371"/>
      <c r="AQ403" s="371"/>
      <c r="AR403" s="371"/>
      <c r="AS403" s="371"/>
      <c r="AT403" s="371"/>
      <c r="AU403" s="371"/>
      <c r="AV403" s="371"/>
      <c r="AW403" s="371"/>
    </row>
    <row r="404" spans="20:49">
      <c r="T404" s="371"/>
      <c r="U404" s="371"/>
      <c r="V404" s="371"/>
      <c r="W404" s="371"/>
      <c r="X404" s="371"/>
      <c r="Y404" s="371"/>
      <c r="Z404" s="371"/>
      <c r="AA404" s="371"/>
      <c r="AB404" s="371"/>
      <c r="AC404" s="371"/>
      <c r="AD404" s="371"/>
      <c r="AE404" s="371"/>
      <c r="AF404" s="371"/>
      <c r="AG404" s="371"/>
      <c r="AH404" s="371"/>
      <c r="AI404" s="371"/>
      <c r="AJ404" s="371"/>
      <c r="AK404" s="371"/>
      <c r="AL404" s="371"/>
      <c r="AM404" s="371"/>
      <c r="AN404" s="371"/>
      <c r="AO404" s="371"/>
      <c r="AP404" s="371"/>
      <c r="AQ404" s="371"/>
      <c r="AR404" s="371"/>
      <c r="AS404" s="371"/>
      <c r="AT404" s="371"/>
      <c r="AU404" s="371"/>
      <c r="AV404" s="371"/>
      <c r="AW404" s="371"/>
    </row>
    <row r="405" spans="20:49">
      <c r="T405" s="371"/>
      <c r="U405" s="371"/>
      <c r="V405" s="371"/>
      <c r="W405" s="371"/>
      <c r="X405" s="371"/>
      <c r="Y405" s="371"/>
      <c r="Z405" s="371"/>
      <c r="AA405" s="371"/>
      <c r="AB405" s="371"/>
      <c r="AC405" s="371"/>
      <c r="AD405" s="371"/>
      <c r="AE405" s="371"/>
      <c r="AF405" s="371"/>
      <c r="AG405" s="371"/>
      <c r="AH405" s="371"/>
      <c r="AI405" s="371"/>
      <c r="AJ405" s="371"/>
      <c r="AK405" s="371"/>
      <c r="AL405" s="371"/>
      <c r="AM405" s="371"/>
      <c r="AN405" s="371"/>
      <c r="AO405" s="371"/>
      <c r="AP405" s="371"/>
      <c r="AQ405" s="371"/>
      <c r="AR405" s="371"/>
      <c r="AS405" s="371"/>
      <c r="AT405" s="371"/>
      <c r="AU405" s="371"/>
      <c r="AV405" s="371"/>
      <c r="AW405" s="371"/>
    </row>
    <row r="406" spans="20:49">
      <c r="T406" s="371"/>
      <c r="U406" s="371"/>
      <c r="V406" s="371"/>
      <c r="W406" s="371"/>
      <c r="X406" s="371"/>
      <c r="Y406" s="371"/>
      <c r="Z406" s="371"/>
      <c r="AA406" s="371"/>
      <c r="AB406" s="371"/>
      <c r="AC406" s="371"/>
      <c r="AD406" s="371"/>
      <c r="AE406" s="371"/>
      <c r="AF406" s="371"/>
      <c r="AG406" s="371"/>
      <c r="AH406" s="371"/>
      <c r="AI406" s="371"/>
      <c r="AJ406" s="371"/>
      <c r="AK406" s="371"/>
      <c r="AL406" s="371"/>
      <c r="AM406" s="371"/>
      <c r="AN406" s="371"/>
      <c r="AO406" s="371"/>
      <c r="AP406" s="371"/>
      <c r="AQ406" s="371"/>
      <c r="AR406" s="371"/>
      <c r="AS406" s="371"/>
      <c r="AT406" s="371"/>
      <c r="AU406" s="371"/>
      <c r="AV406" s="371"/>
      <c r="AW406" s="371"/>
    </row>
    <row r="407" spans="20:49">
      <c r="T407" s="371"/>
      <c r="U407" s="371"/>
      <c r="V407" s="371"/>
      <c r="W407" s="371"/>
      <c r="X407" s="371"/>
      <c r="Y407" s="371"/>
      <c r="Z407" s="371"/>
      <c r="AA407" s="371"/>
      <c r="AB407" s="371"/>
      <c r="AC407" s="371"/>
      <c r="AD407" s="371"/>
      <c r="AE407" s="371"/>
      <c r="AF407" s="371"/>
      <c r="AG407" s="371"/>
      <c r="AH407" s="371"/>
      <c r="AI407" s="371"/>
      <c r="AJ407" s="371"/>
      <c r="AK407" s="371"/>
      <c r="AL407" s="371"/>
      <c r="AM407" s="371"/>
      <c r="AN407" s="371"/>
      <c r="AO407" s="371"/>
      <c r="AP407" s="371"/>
      <c r="AQ407" s="371"/>
      <c r="AR407" s="371"/>
      <c r="AS407" s="371"/>
      <c r="AT407" s="371"/>
      <c r="AU407" s="371"/>
      <c r="AV407" s="371"/>
      <c r="AW407" s="371"/>
    </row>
    <row r="408" spans="20:49">
      <c r="T408" s="371"/>
      <c r="U408" s="371"/>
      <c r="V408" s="371"/>
      <c r="W408" s="371"/>
      <c r="X408" s="371"/>
      <c r="Y408" s="371"/>
      <c r="Z408" s="371"/>
      <c r="AA408" s="371"/>
      <c r="AB408" s="371"/>
      <c r="AC408" s="371"/>
      <c r="AD408" s="371"/>
      <c r="AE408" s="371"/>
      <c r="AF408" s="371"/>
      <c r="AG408" s="371"/>
      <c r="AH408" s="371"/>
      <c r="AI408" s="371"/>
      <c r="AJ408" s="371"/>
      <c r="AK408" s="371"/>
      <c r="AL408" s="371"/>
      <c r="AM408" s="371"/>
      <c r="AN408" s="371"/>
      <c r="AO408" s="371"/>
      <c r="AP408" s="371"/>
      <c r="AQ408" s="371"/>
      <c r="AR408" s="371"/>
      <c r="AS408" s="371"/>
      <c r="AT408" s="371"/>
      <c r="AU408" s="371"/>
      <c r="AV408" s="371"/>
      <c r="AW408" s="371"/>
    </row>
    <row r="409" spans="20:49">
      <c r="T409" s="371"/>
      <c r="U409" s="371"/>
      <c r="V409" s="371"/>
      <c r="W409" s="371"/>
      <c r="X409" s="371"/>
      <c r="Y409" s="371"/>
      <c r="Z409" s="371"/>
      <c r="AA409" s="371"/>
      <c r="AB409" s="371"/>
      <c r="AC409" s="371"/>
      <c r="AD409" s="371"/>
      <c r="AE409" s="371"/>
      <c r="AF409" s="371"/>
      <c r="AG409" s="371"/>
      <c r="AH409" s="371"/>
      <c r="AI409" s="371"/>
      <c r="AJ409" s="371"/>
      <c r="AK409" s="371"/>
      <c r="AL409" s="371"/>
      <c r="AM409" s="371"/>
      <c r="AN409" s="371"/>
      <c r="AO409" s="371"/>
      <c r="AP409" s="371"/>
      <c r="AQ409" s="371"/>
      <c r="AR409" s="371"/>
      <c r="AS409" s="371"/>
      <c r="AT409" s="371"/>
      <c r="AU409" s="371"/>
      <c r="AV409" s="371"/>
      <c r="AW409" s="371"/>
    </row>
    <row r="410" spans="20:49">
      <c r="T410" s="371"/>
      <c r="U410" s="371"/>
      <c r="V410" s="371"/>
      <c r="W410" s="371"/>
      <c r="X410" s="371"/>
      <c r="Y410" s="371"/>
      <c r="Z410" s="371"/>
      <c r="AA410" s="371"/>
      <c r="AB410" s="371"/>
      <c r="AC410" s="371"/>
      <c r="AD410" s="371"/>
      <c r="AE410" s="371"/>
      <c r="AF410" s="371"/>
      <c r="AG410" s="371"/>
      <c r="AH410" s="371"/>
      <c r="AI410" s="371"/>
      <c r="AJ410" s="371"/>
      <c r="AK410" s="371"/>
      <c r="AL410" s="371"/>
      <c r="AM410" s="371"/>
      <c r="AN410" s="371"/>
      <c r="AO410" s="371"/>
      <c r="AP410" s="371"/>
      <c r="AQ410" s="371"/>
      <c r="AR410" s="371"/>
      <c r="AS410" s="371"/>
      <c r="AT410" s="371"/>
      <c r="AU410" s="371"/>
      <c r="AV410" s="371"/>
      <c r="AW410" s="371"/>
    </row>
    <row r="411" spans="20:49">
      <c r="T411" s="371"/>
      <c r="U411" s="371"/>
      <c r="V411" s="371"/>
      <c r="W411" s="371"/>
      <c r="X411" s="371"/>
      <c r="Y411" s="371"/>
      <c r="Z411" s="371"/>
      <c r="AA411" s="371"/>
      <c r="AB411" s="371"/>
      <c r="AC411" s="371"/>
      <c r="AD411" s="371"/>
      <c r="AE411" s="371"/>
      <c r="AF411" s="371"/>
      <c r="AG411" s="371"/>
      <c r="AH411" s="371"/>
      <c r="AI411" s="371"/>
      <c r="AJ411" s="371"/>
      <c r="AK411" s="371"/>
      <c r="AL411" s="371"/>
      <c r="AM411" s="371"/>
      <c r="AN411" s="371"/>
      <c r="AO411" s="371"/>
      <c r="AP411" s="371"/>
      <c r="AQ411" s="371"/>
      <c r="AR411" s="371"/>
      <c r="AS411" s="371"/>
      <c r="AT411" s="371"/>
      <c r="AU411" s="371"/>
      <c r="AV411" s="371"/>
      <c r="AW411" s="371"/>
    </row>
    <row r="412" spans="20:49">
      <c r="T412" s="371"/>
      <c r="U412" s="371"/>
      <c r="V412" s="371"/>
      <c r="W412" s="371"/>
      <c r="X412" s="371"/>
      <c r="Y412" s="371"/>
      <c r="Z412" s="371"/>
      <c r="AA412" s="371"/>
      <c r="AB412" s="371"/>
      <c r="AC412" s="371"/>
      <c r="AD412" s="371"/>
      <c r="AE412" s="371"/>
      <c r="AF412" s="371"/>
      <c r="AG412" s="371"/>
      <c r="AH412" s="371"/>
      <c r="AI412" s="371"/>
      <c r="AJ412" s="371"/>
      <c r="AK412" s="371"/>
      <c r="AL412" s="371"/>
      <c r="AM412" s="371"/>
      <c r="AN412" s="371"/>
      <c r="AO412" s="371"/>
      <c r="AP412" s="371"/>
      <c r="AQ412" s="371"/>
      <c r="AR412" s="371"/>
      <c r="AS412" s="371"/>
      <c r="AT412" s="371"/>
      <c r="AU412" s="371"/>
      <c r="AV412" s="371"/>
      <c r="AW412" s="371"/>
    </row>
    <row r="413" spans="20:49">
      <c r="T413" s="371"/>
      <c r="U413" s="371"/>
      <c r="V413" s="371"/>
      <c r="W413" s="371"/>
      <c r="X413" s="371"/>
      <c r="Y413" s="371"/>
      <c r="Z413" s="371"/>
      <c r="AA413" s="371"/>
      <c r="AB413" s="371"/>
      <c r="AC413" s="371"/>
      <c r="AD413" s="371"/>
      <c r="AE413" s="371"/>
      <c r="AF413" s="371"/>
      <c r="AG413" s="371"/>
      <c r="AH413" s="371"/>
      <c r="AI413" s="371"/>
      <c r="AJ413" s="371"/>
      <c r="AK413" s="371"/>
      <c r="AL413" s="371"/>
      <c r="AM413" s="371"/>
      <c r="AN413" s="371"/>
      <c r="AO413" s="371"/>
      <c r="AP413" s="371"/>
      <c r="AQ413" s="371"/>
      <c r="AR413" s="371"/>
      <c r="AS413" s="371"/>
      <c r="AT413" s="371"/>
      <c r="AU413" s="371"/>
      <c r="AV413" s="371"/>
      <c r="AW413" s="371"/>
    </row>
    <row r="414" spans="20:49">
      <c r="T414" s="371"/>
      <c r="U414" s="371"/>
      <c r="V414" s="371"/>
      <c r="W414" s="371"/>
      <c r="X414" s="371"/>
      <c r="Y414" s="371"/>
      <c r="Z414" s="371"/>
      <c r="AA414" s="371"/>
      <c r="AB414" s="371"/>
      <c r="AC414" s="371"/>
      <c r="AD414" s="371"/>
      <c r="AE414" s="371"/>
      <c r="AF414" s="371"/>
      <c r="AG414" s="371"/>
      <c r="AH414" s="371"/>
      <c r="AI414" s="371"/>
      <c r="AJ414" s="371"/>
      <c r="AK414" s="371"/>
      <c r="AL414" s="371"/>
      <c r="AM414" s="371"/>
      <c r="AN414" s="371"/>
      <c r="AO414" s="371"/>
      <c r="AP414" s="371"/>
      <c r="AQ414" s="371"/>
      <c r="AR414" s="371"/>
      <c r="AS414" s="371"/>
      <c r="AT414" s="371"/>
      <c r="AU414" s="371"/>
      <c r="AV414" s="371"/>
      <c r="AW414" s="371"/>
    </row>
    <row r="415" spans="20:49">
      <c r="T415" s="371"/>
      <c r="U415" s="371"/>
      <c r="V415" s="371"/>
      <c r="W415" s="371"/>
      <c r="X415" s="371"/>
      <c r="Y415" s="371"/>
      <c r="Z415" s="371"/>
      <c r="AA415" s="371"/>
      <c r="AB415" s="371"/>
      <c r="AC415" s="371"/>
      <c r="AD415" s="371"/>
      <c r="AE415" s="371"/>
      <c r="AF415" s="371"/>
      <c r="AG415" s="371"/>
      <c r="AH415" s="371"/>
      <c r="AI415" s="371"/>
      <c r="AJ415" s="371"/>
      <c r="AK415" s="371"/>
      <c r="AL415" s="371"/>
      <c r="AM415" s="371"/>
      <c r="AN415" s="371"/>
      <c r="AO415" s="371"/>
      <c r="AP415" s="371"/>
      <c r="AQ415" s="371"/>
      <c r="AR415" s="371"/>
      <c r="AS415" s="371"/>
      <c r="AT415" s="371"/>
      <c r="AU415" s="371"/>
      <c r="AV415" s="371"/>
      <c r="AW415" s="371"/>
    </row>
    <row r="416" spans="20:49">
      <c r="T416" s="371"/>
      <c r="U416" s="371"/>
      <c r="V416" s="371"/>
      <c r="W416" s="371"/>
      <c r="X416" s="371"/>
      <c r="Y416" s="371"/>
      <c r="Z416" s="371"/>
      <c r="AA416" s="371"/>
      <c r="AB416" s="371"/>
      <c r="AC416" s="371"/>
      <c r="AD416" s="371"/>
      <c r="AE416" s="371"/>
      <c r="AF416" s="371"/>
      <c r="AG416" s="371"/>
      <c r="AH416" s="371"/>
      <c r="AI416" s="371"/>
      <c r="AJ416" s="371"/>
      <c r="AK416" s="371"/>
      <c r="AL416" s="371"/>
      <c r="AM416" s="371"/>
      <c r="AN416" s="371"/>
      <c r="AO416" s="371"/>
      <c r="AP416" s="371"/>
      <c r="AQ416" s="371"/>
      <c r="AR416" s="371"/>
      <c r="AS416" s="371"/>
      <c r="AT416" s="371"/>
      <c r="AU416" s="371"/>
      <c r="AV416" s="371"/>
      <c r="AW416" s="371"/>
    </row>
    <row r="417" spans="20:49">
      <c r="T417" s="371"/>
      <c r="U417" s="371"/>
      <c r="V417" s="371"/>
      <c r="W417" s="371"/>
      <c r="X417" s="371"/>
      <c r="Y417" s="371"/>
      <c r="Z417" s="371"/>
      <c r="AA417" s="371"/>
      <c r="AB417" s="371"/>
      <c r="AC417" s="371"/>
      <c r="AD417" s="371"/>
      <c r="AE417" s="371"/>
      <c r="AF417" s="371"/>
      <c r="AG417" s="371"/>
      <c r="AH417" s="371"/>
      <c r="AI417" s="371"/>
      <c r="AJ417" s="371"/>
      <c r="AK417" s="371"/>
      <c r="AL417" s="371"/>
      <c r="AM417" s="371"/>
      <c r="AN417" s="371"/>
      <c r="AO417" s="371"/>
      <c r="AP417" s="371"/>
      <c r="AQ417" s="371"/>
      <c r="AR417" s="371"/>
      <c r="AS417" s="371"/>
      <c r="AT417" s="371"/>
      <c r="AU417" s="371"/>
      <c r="AV417" s="371"/>
      <c r="AW417" s="371"/>
    </row>
    <row r="418" spans="20:49">
      <c r="T418" s="371"/>
      <c r="U418" s="371"/>
      <c r="V418" s="371"/>
      <c r="W418" s="371"/>
      <c r="X418" s="371"/>
      <c r="Y418" s="371"/>
      <c r="Z418" s="371"/>
      <c r="AA418" s="371"/>
      <c r="AB418" s="371"/>
      <c r="AC418" s="371"/>
      <c r="AD418" s="371"/>
      <c r="AE418" s="371"/>
      <c r="AF418" s="371"/>
      <c r="AG418" s="371"/>
      <c r="AH418" s="371"/>
      <c r="AI418" s="371"/>
      <c r="AJ418" s="371"/>
      <c r="AK418" s="371"/>
      <c r="AL418" s="371"/>
      <c r="AM418" s="371"/>
      <c r="AN418" s="371"/>
      <c r="AO418" s="371"/>
      <c r="AP418" s="371"/>
      <c r="AQ418" s="371"/>
      <c r="AR418" s="371"/>
      <c r="AS418" s="371"/>
      <c r="AT418" s="371"/>
      <c r="AU418" s="371"/>
      <c r="AV418" s="371"/>
      <c r="AW418" s="371"/>
    </row>
    <row r="419" spans="20:49">
      <c r="T419" s="371"/>
      <c r="U419" s="371"/>
      <c r="V419" s="371"/>
      <c r="W419" s="371"/>
      <c r="X419" s="371"/>
      <c r="Y419" s="371"/>
      <c r="Z419" s="371"/>
      <c r="AA419" s="371"/>
      <c r="AB419" s="371"/>
      <c r="AC419" s="371"/>
      <c r="AD419" s="371"/>
      <c r="AE419" s="371"/>
      <c r="AF419" s="371"/>
      <c r="AG419" s="371"/>
      <c r="AH419" s="371"/>
      <c r="AI419" s="371"/>
      <c r="AJ419" s="371"/>
      <c r="AK419" s="371"/>
      <c r="AL419" s="371"/>
      <c r="AM419" s="371"/>
      <c r="AN419" s="371"/>
      <c r="AO419" s="371"/>
      <c r="AP419" s="371"/>
      <c r="AQ419" s="371"/>
      <c r="AR419" s="371"/>
      <c r="AS419" s="371"/>
      <c r="AT419" s="371"/>
      <c r="AU419" s="371"/>
      <c r="AV419" s="371"/>
      <c r="AW419" s="371"/>
    </row>
    <row r="420" spans="20:49">
      <c r="T420" s="371"/>
      <c r="U420" s="371"/>
      <c r="V420" s="371"/>
      <c r="W420" s="371"/>
      <c r="X420" s="371"/>
      <c r="Y420" s="371"/>
      <c r="Z420" s="371"/>
      <c r="AA420" s="371"/>
      <c r="AB420" s="371"/>
      <c r="AC420" s="371"/>
      <c r="AD420" s="371"/>
      <c r="AE420" s="371"/>
      <c r="AF420" s="371"/>
      <c r="AG420" s="371"/>
      <c r="AH420" s="371"/>
      <c r="AI420" s="371"/>
      <c r="AJ420" s="371"/>
      <c r="AK420" s="371"/>
      <c r="AL420" s="371"/>
      <c r="AM420" s="371"/>
      <c r="AN420" s="371"/>
      <c r="AO420" s="371"/>
      <c r="AP420" s="371"/>
      <c r="AQ420" s="371"/>
      <c r="AR420" s="371"/>
      <c r="AS420" s="371"/>
      <c r="AT420" s="371"/>
      <c r="AU420" s="371"/>
      <c r="AV420" s="371"/>
      <c r="AW420" s="371"/>
    </row>
    <row r="421" spans="20:49">
      <c r="T421" s="371"/>
      <c r="U421" s="371"/>
      <c r="V421" s="371"/>
      <c r="W421" s="371"/>
      <c r="X421" s="371"/>
      <c r="Y421" s="371"/>
      <c r="Z421" s="371"/>
      <c r="AA421" s="371"/>
      <c r="AB421" s="371"/>
      <c r="AC421" s="371"/>
      <c r="AD421" s="371"/>
      <c r="AE421" s="371"/>
      <c r="AF421" s="371"/>
      <c r="AG421" s="371"/>
      <c r="AH421" s="371"/>
      <c r="AI421" s="371"/>
      <c r="AJ421" s="371"/>
      <c r="AK421" s="371"/>
      <c r="AL421" s="371"/>
      <c r="AM421" s="371"/>
      <c r="AN421" s="371"/>
      <c r="AO421" s="371"/>
      <c r="AP421" s="371"/>
      <c r="AQ421" s="371"/>
      <c r="AR421" s="371"/>
      <c r="AS421" s="371"/>
      <c r="AT421" s="371"/>
      <c r="AU421" s="371"/>
      <c r="AV421" s="371"/>
      <c r="AW421" s="371"/>
    </row>
    <row r="422" spans="20:49">
      <c r="T422" s="371"/>
      <c r="U422" s="371"/>
      <c r="V422" s="371"/>
      <c r="W422" s="371"/>
      <c r="X422" s="371"/>
      <c r="Y422" s="371"/>
      <c r="Z422" s="371"/>
      <c r="AA422" s="371"/>
      <c r="AB422" s="371"/>
      <c r="AC422" s="371"/>
      <c r="AD422" s="371"/>
      <c r="AE422" s="371"/>
      <c r="AF422" s="371"/>
      <c r="AG422" s="371"/>
      <c r="AH422" s="371"/>
      <c r="AI422" s="371"/>
      <c r="AJ422" s="371"/>
      <c r="AK422" s="371"/>
      <c r="AL422" s="371"/>
      <c r="AM422" s="371"/>
      <c r="AN422" s="371"/>
      <c r="AO422" s="371"/>
      <c r="AP422" s="371"/>
      <c r="AQ422" s="371"/>
      <c r="AR422" s="371"/>
      <c r="AS422" s="371"/>
      <c r="AT422" s="371"/>
      <c r="AU422" s="371"/>
      <c r="AV422" s="371"/>
      <c r="AW422" s="371"/>
    </row>
    <row r="423" spans="20:49">
      <c r="T423" s="371"/>
      <c r="U423" s="371"/>
      <c r="V423" s="371"/>
      <c r="W423" s="371"/>
      <c r="X423" s="371"/>
      <c r="Y423" s="371"/>
      <c r="Z423" s="371"/>
      <c r="AA423" s="371"/>
      <c r="AB423" s="371"/>
      <c r="AC423" s="371"/>
      <c r="AD423" s="371"/>
      <c r="AE423" s="371"/>
      <c r="AF423" s="371"/>
      <c r="AG423" s="371"/>
      <c r="AH423" s="371"/>
      <c r="AI423" s="371"/>
      <c r="AJ423" s="371"/>
      <c r="AK423" s="371"/>
      <c r="AL423" s="371"/>
      <c r="AM423" s="371"/>
      <c r="AN423" s="371"/>
      <c r="AO423" s="371"/>
      <c r="AP423" s="371"/>
      <c r="AQ423" s="371"/>
      <c r="AR423" s="371"/>
      <c r="AS423" s="371"/>
      <c r="AT423" s="371"/>
      <c r="AU423" s="371"/>
      <c r="AV423" s="371"/>
      <c r="AW423" s="371"/>
    </row>
    <row r="424" spans="20:49">
      <c r="T424" s="371"/>
      <c r="U424" s="371"/>
      <c r="V424" s="371"/>
      <c r="W424" s="371"/>
      <c r="X424" s="371"/>
      <c r="Y424" s="371"/>
      <c r="Z424" s="371"/>
      <c r="AA424" s="371"/>
      <c r="AB424" s="371"/>
      <c r="AC424" s="371"/>
      <c r="AD424" s="371"/>
      <c r="AE424" s="371"/>
      <c r="AF424" s="371"/>
      <c r="AG424" s="371"/>
      <c r="AH424" s="371"/>
      <c r="AI424" s="371"/>
      <c r="AJ424" s="371"/>
      <c r="AK424" s="371"/>
      <c r="AL424" s="371"/>
      <c r="AM424" s="371"/>
      <c r="AN424" s="371"/>
      <c r="AO424" s="371"/>
      <c r="AP424" s="371"/>
      <c r="AQ424" s="371"/>
      <c r="AR424" s="371"/>
      <c r="AS424" s="371"/>
      <c r="AT424" s="371"/>
      <c r="AU424" s="371"/>
      <c r="AV424" s="371"/>
      <c r="AW424" s="371"/>
    </row>
    <row r="425" spans="20:49">
      <c r="T425" s="371"/>
      <c r="U425" s="371"/>
      <c r="V425" s="371"/>
      <c r="W425" s="371"/>
      <c r="X425" s="371"/>
      <c r="Y425" s="371"/>
      <c r="Z425" s="371"/>
      <c r="AA425" s="371"/>
      <c r="AB425" s="371"/>
      <c r="AC425" s="371"/>
      <c r="AD425" s="371"/>
      <c r="AE425" s="371"/>
      <c r="AF425" s="371"/>
      <c r="AG425" s="371"/>
      <c r="AH425" s="371"/>
      <c r="AI425" s="371"/>
      <c r="AJ425" s="371"/>
      <c r="AK425" s="371"/>
      <c r="AL425" s="371"/>
      <c r="AM425" s="371"/>
      <c r="AN425" s="371"/>
      <c r="AO425" s="371"/>
      <c r="AP425" s="371"/>
      <c r="AQ425" s="371"/>
      <c r="AR425" s="371"/>
      <c r="AS425" s="371"/>
      <c r="AT425" s="371"/>
      <c r="AU425" s="371"/>
      <c r="AV425" s="371"/>
      <c r="AW425" s="371"/>
    </row>
    <row r="426" spans="20:49">
      <c r="T426" s="371"/>
      <c r="U426" s="371"/>
      <c r="V426" s="371"/>
      <c r="W426" s="371"/>
      <c r="X426" s="371"/>
      <c r="Y426" s="371"/>
      <c r="Z426" s="371"/>
      <c r="AA426" s="371"/>
      <c r="AB426" s="371"/>
      <c r="AC426" s="371"/>
      <c r="AD426" s="371"/>
      <c r="AE426" s="371"/>
      <c r="AF426" s="371"/>
      <c r="AG426" s="371"/>
      <c r="AH426" s="371"/>
      <c r="AI426" s="371"/>
      <c r="AJ426" s="371"/>
      <c r="AK426" s="371"/>
      <c r="AL426" s="371"/>
      <c r="AM426" s="371"/>
      <c r="AN426" s="371"/>
      <c r="AO426" s="371"/>
      <c r="AP426" s="371"/>
      <c r="AQ426" s="371"/>
      <c r="AR426" s="371"/>
      <c r="AS426" s="371"/>
      <c r="AT426" s="371"/>
      <c r="AU426" s="371"/>
      <c r="AV426" s="371"/>
      <c r="AW426" s="371"/>
    </row>
    <row r="427" spans="20:49">
      <c r="T427" s="371"/>
      <c r="U427" s="371"/>
      <c r="V427" s="371"/>
      <c r="W427" s="371"/>
      <c r="X427" s="371"/>
      <c r="Y427" s="371"/>
      <c r="Z427" s="371"/>
      <c r="AA427" s="371"/>
      <c r="AB427" s="371"/>
      <c r="AC427" s="371"/>
      <c r="AD427" s="371"/>
      <c r="AE427" s="371"/>
      <c r="AF427" s="371"/>
      <c r="AG427" s="371"/>
      <c r="AH427" s="371"/>
      <c r="AI427" s="371"/>
      <c r="AJ427" s="371"/>
      <c r="AK427" s="371"/>
      <c r="AL427" s="371"/>
      <c r="AM427" s="371"/>
      <c r="AN427" s="371"/>
      <c r="AO427" s="371"/>
      <c r="AP427" s="371"/>
      <c r="AQ427" s="371"/>
      <c r="AR427" s="371"/>
      <c r="AS427" s="371"/>
      <c r="AT427" s="371"/>
      <c r="AU427" s="371"/>
      <c r="AV427" s="371"/>
      <c r="AW427" s="371"/>
    </row>
    <row r="428" spans="20:49">
      <c r="T428" s="371"/>
      <c r="U428" s="371"/>
      <c r="V428" s="371"/>
      <c r="W428" s="371"/>
      <c r="X428" s="371"/>
      <c r="Y428" s="371"/>
      <c r="Z428" s="371"/>
      <c r="AA428" s="371"/>
      <c r="AB428" s="371"/>
      <c r="AC428" s="371"/>
      <c r="AD428" s="371"/>
      <c r="AE428" s="371"/>
      <c r="AF428" s="371"/>
      <c r="AG428" s="371"/>
      <c r="AH428" s="371"/>
      <c r="AI428" s="371"/>
      <c r="AJ428" s="371"/>
      <c r="AK428" s="371"/>
      <c r="AL428" s="371"/>
      <c r="AM428" s="371"/>
      <c r="AN428" s="371"/>
      <c r="AO428" s="371"/>
      <c r="AP428" s="371"/>
      <c r="AQ428" s="371"/>
      <c r="AR428" s="371"/>
      <c r="AS428" s="371"/>
      <c r="AT428" s="371"/>
      <c r="AU428" s="371"/>
      <c r="AV428" s="371"/>
      <c r="AW428" s="371"/>
    </row>
    <row r="429" spans="20:49">
      <c r="T429" s="371"/>
      <c r="U429" s="371"/>
      <c r="V429" s="371"/>
      <c r="W429" s="371"/>
      <c r="X429" s="371"/>
      <c r="Y429" s="371"/>
      <c r="Z429" s="371"/>
      <c r="AA429" s="371"/>
      <c r="AB429" s="371"/>
      <c r="AC429" s="371"/>
      <c r="AD429" s="371"/>
      <c r="AE429" s="371"/>
      <c r="AF429" s="371"/>
      <c r="AG429" s="371"/>
      <c r="AH429" s="371"/>
      <c r="AI429" s="371"/>
      <c r="AJ429" s="371"/>
      <c r="AK429" s="371"/>
      <c r="AL429" s="371"/>
      <c r="AM429" s="371"/>
      <c r="AN429" s="371"/>
      <c r="AO429" s="371"/>
      <c r="AP429" s="371"/>
      <c r="AQ429" s="371"/>
      <c r="AR429" s="371"/>
      <c r="AS429" s="371"/>
      <c r="AT429" s="371"/>
      <c r="AU429" s="371"/>
      <c r="AV429" s="371"/>
      <c r="AW429" s="371"/>
    </row>
    <row r="430" spans="20:49">
      <c r="T430" s="371"/>
      <c r="U430" s="371"/>
      <c r="V430" s="371"/>
      <c r="W430" s="371"/>
      <c r="X430" s="371"/>
      <c r="Y430" s="371"/>
      <c r="Z430" s="371"/>
      <c r="AA430" s="371"/>
      <c r="AB430" s="371"/>
      <c r="AC430" s="371"/>
      <c r="AD430" s="371"/>
      <c r="AE430" s="371"/>
      <c r="AF430" s="371"/>
      <c r="AG430" s="371"/>
      <c r="AH430" s="371"/>
      <c r="AI430" s="371"/>
      <c r="AJ430" s="371"/>
      <c r="AK430" s="371"/>
      <c r="AL430" s="371"/>
      <c r="AM430" s="371"/>
      <c r="AN430" s="371"/>
      <c r="AO430" s="371"/>
      <c r="AP430" s="371"/>
      <c r="AQ430" s="371"/>
      <c r="AR430" s="371"/>
      <c r="AS430" s="371"/>
      <c r="AT430" s="371"/>
      <c r="AU430" s="371"/>
      <c r="AV430" s="371"/>
      <c r="AW430" s="371"/>
    </row>
    <row r="431" spans="20:49">
      <c r="T431" s="371"/>
      <c r="U431" s="371"/>
      <c r="V431" s="371"/>
      <c r="W431" s="371"/>
      <c r="X431" s="371"/>
      <c r="Y431" s="371"/>
      <c r="Z431" s="371"/>
      <c r="AA431" s="371"/>
      <c r="AB431" s="371"/>
      <c r="AC431" s="371"/>
      <c r="AD431" s="371"/>
      <c r="AE431" s="371"/>
      <c r="AF431" s="371"/>
      <c r="AG431" s="371"/>
      <c r="AH431" s="371"/>
      <c r="AI431" s="371"/>
      <c r="AJ431" s="371"/>
      <c r="AK431" s="371"/>
      <c r="AL431" s="371"/>
      <c r="AM431" s="371"/>
      <c r="AN431" s="371"/>
      <c r="AO431" s="371"/>
      <c r="AP431" s="371"/>
      <c r="AQ431" s="371"/>
      <c r="AR431" s="371"/>
      <c r="AS431" s="371"/>
      <c r="AT431" s="371"/>
      <c r="AU431" s="371"/>
      <c r="AV431" s="371"/>
      <c r="AW431" s="371"/>
    </row>
    <row r="432" spans="20:49">
      <c r="T432" s="371"/>
      <c r="U432" s="371"/>
      <c r="V432" s="371"/>
      <c r="W432" s="371"/>
      <c r="X432" s="371"/>
      <c r="Y432" s="371"/>
      <c r="Z432" s="371"/>
      <c r="AA432" s="371"/>
      <c r="AB432" s="371"/>
      <c r="AC432" s="371"/>
      <c r="AD432" s="371"/>
      <c r="AE432" s="371"/>
      <c r="AF432" s="371"/>
      <c r="AG432" s="371"/>
      <c r="AH432" s="371"/>
      <c r="AI432" s="371"/>
      <c r="AJ432" s="371"/>
      <c r="AK432" s="371"/>
      <c r="AL432" s="371"/>
      <c r="AM432" s="371"/>
      <c r="AN432" s="371"/>
      <c r="AO432" s="371"/>
      <c r="AP432" s="371"/>
      <c r="AQ432" s="371"/>
      <c r="AR432" s="371"/>
      <c r="AS432" s="371"/>
      <c r="AT432" s="371"/>
      <c r="AU432" s="371"/>
      <c r="AV432" s="371"/>
      <c r="AW432" s="371"/>
    </row>
  </sheetData>
  <mergeCells count="53">
    <mergeCell ref="AZ6:AZ8"/>
    <mergeCell ref="A1:B1"/>
    <mergeCell ref="A3:AX3"/>
    <mergeCell ref="A4:AX4"/>
    <mergeCell ref="A6:A8"/>
    <mergeCell ref="B6:B8"/>
    <mergeCell ref="C6:C8"/>
    <mergeCell ref="D6:D8"/>
    <mergeCell ref="E6:E8"/>
    <mergeCell ref="F6:J6"/>
    <mergeCell ref="W7:W8"/>
    <mergeCell ref="O6:P6"/>
    <mergeCell ref="O7:O8"/>
    <mergeCell ref="P7:P8"/>
    <mergeCell ref="M7:M8"/>
    <mergeCell ref="N7:N8"/>
    <mergeCell ref="B197:AX197"/>
    <mergeCell ref="AX6:AX8"/>
    <mergeCell ref="F7:F8"/>
    <mergeCell ref="G7:G8"/>
    <mergeCell ref="H7:J7"/>
    <mergeCell ref="Q7:Q8"/>
    <mergeCell ref="A196:AX196"/>
    <mergeCell ref="T7:T8"/>
    <mergeCell ref="S7:S8"/>
    <mergeCell ref="T6:V6"/>
    <mergeCell ref="V7:V8"/>
    <mergeCell ref="U7:U8"/>
    <mergeCell ref="K6:L6"/>
    <mergeCell ref="K7:K8"/>
    <mergeCell ref="L7:L8"/>
    <mergeCell ref="M6:N6"/>
    <mergeCell ref="AE6:AH6"/>
    <mergeCell ref="AE7:AE8"/>
    <mergeCell ref="AF7:AH7"/>
    <mergeCell ref="AI6:AL6"/>
    <mergeCell ref="AI7:AI8"/>
    <mergeCell ref="AJ7:AL7"/>
    <mergeCell ref="R7:R8"/>
    <mergeCell ref="Q6:S6"/>
    <mergeCell ref="W6:Z6"/>
    <mergeCell ref="X7:Z7"/>
    <mergeCell ref="AA6:AD6"/>
    <mergeCell ref="AA7:AA8"/>
    <mergeCell ref="AB7:AD7"/>
    <mergeCell ref="AW6:AW8"/>
    <mergeCell ref="AW5:AX5"/>
    <mergeCell ref="AM6:AQ6"/>
    <mergeCell ref="AM7:AM8"/>
    <mergeCell ref="AN7:AQ7"/>
    <mergeCell ref="AR6:AV6"/>
    <mergeCell ref="AR7:AR8"/>
    <mergeCell ref="AS7:AV7"/>
  </mergeCells>
  <printOptions horizontalCentered="1"/>
  <pageMargins left="0.19685039370078741" right="0.19685039370078741" top="0.51181102362204722" bottom="0.31496062992125984" header="0.31496062992125984" footer="0.31496062992125984"/>
  <pageSetup paperSize="9" scale="50" orientation="landscape" r:id="rId1"/>
  <colBreaks count="1" manualBreakCount="1">
    <brk id="50" max="1048575" man="1"/>
  </colBreaks>
  <legacy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6"/>
  <sheetViews>
    <sheetView workbookViewId="0">
      <selection activeCell="E23" sqref="E23"/>
    </sheetView>
  </sheetViews>
  <sheetFormatPr defaultRowHeight="15.6"/>
  <cols>
    <col min="1" max="1" width="4.09765625" customWidth="1"/>
    <col min="2" max="2" width="30.296875" customWidth="1"/>
    <col min="3" max="3" width="10.09765625" customWidth="1"/>
    <col min="4" max="4" width="9.8984375" customWidth="1"/>
    <col min="5" max="5" width="11.296875" customWidth="1"/>
    <col min="6" max="6" width="10.09765625" customWidth="1"/>
    <col min="10" max="10" width="9.69921875" customWidth="1"/>
    <col min="11" max="11" width="9.796875" customWidth="1"/>
    <col min="12" max="12" width="12.69921875" customWidth="1"/>
  </cols>
  <sheetData>
    <row r="1" spans="1:13">
      <c r="A1" s="732" t="s">
        <v>801</v>
      </c>
      <c r="B1" s="732"/>
      <c r="C1" s="732"/>
      <c r="D1" s="732"/>
      <c r="E1" s="732"/>
      <c r="F1" s="732"/>
      <c r="G1" s="732"/>
      <c r="H1" s="732"/>
      <c r="I1" s="732"/>
      <c r="J1" s="732"/>
      <c r="K1" s="732"/>
      <c r="L1" s="732"/>
      <c r="M1" s="732"/>
    </row>
    <row r="2" spans="1:13">
      <c r="A2" s="733" t="s">
        <v>762</v>
      </c>
      <c r="B2" s="734"/>
      <c r="C2" s="734"/>
      <c r="D2" s="734"/>
      <c r="E2" s="734"/>
      <c r="F2" s="734"/>
      <c r="G2" s="734"/>
      <c r="H2" s="734"/>
      <c r="I2" s="734"/>
      <c r="J2" s="734"/>
      <c r="K2" s="734"/>
      <c r="L2" s="734"/>
      <c r="M2" s="734"/>
    </row>
    <row r="3" spans="1:13">
      <c r="A3" s="735" t="str">
        <f>'Biểu 2 NSDP'!A4:AC4</f>
        <v>(Kèm theo Báo cáo số        /UBND-TH, ngày       tháng 11 năm 2024 của UBND huyện Mường Tè)</v>
      </c>
      <c r="B3" s="736"/>
      <c r="C3" s="736"/>
      <c r="D3" s="736"/>
      <c r="E3" s="736"/>
      <c r="F3" s="736"/>
      <c r="G3" s="736"/>
      <c r="H3" s="736"/>
      <c r="I3" s="736"/>
      <c r="J3" s="736"/>
      <c r="K3" s="736"/>
      <c r="L3" s="736"/>
      <c r="M3" s="736"/>
    </row>
    <row r="4" spans="1:13">
      <c r="A4" s="737"/>
      <c r="B4" s="737"/>
      <c r="C4" s="737"/>
      <c r="D4" s="737"/>
      <c r="E4" s="737"/>
      <c r="F4" s="737"/>
      <c r="G4" s="737"/>
      <c r="H4" s="737"/>
      <c r="I4" s="737"/>
      <c r="J4" s="737"/>
      <c r="K4" s="737"/>
      <c r="L4" s="737"/>
      <c r="M4" s="737"/>
    </row>
    <row r="5" spans="1:13">
      <c r="A5" s="432"/>
      <c r="B5" s="432"/>
      <c r="C5" s="433"/>
      <c r="D5" s="433"/>
      <c r="E5" s="433"/>
      <c r="F5" s="433"/>
      <c r="G5" s="433"/>
      <c r="H5" s="433"/>
      <c r="I5" s="433"/>
      <c r="J5" s="433"/>
      <c r="K5" s="433"/>
      <c r="L5" s="738" t="s">
        <v>763</v>
      </c>
      <c r="M5" s="738"/>
    </row>
    <row r="6" spans="1:13" ht="39" customHeight="1">
      <c r="A6" s="730" t="s">
        <v>641</v>
      </c>
      <c r="B6" s="730" t="s">
        <v>764</v>
      </c>
      <c r="C6" s="730" t="s">
        <v>45</v>
      </c>
      <c r="D6" s="730"/>
      <c r="E6" s="730" t="s">
        <v>765</v>
      </c>
      <c r="F6" s="730"/>
      <c r="G6" s="730" t="s">
        <v>766</v>
      </c>
      <c r="H6" s="730" t="s">
        <v>767</v>
      </c>
      <c r="I6" s="730"/>
      <c r="J6" s="730"/>
      <c r="K6" s="731" t="s">
        <v>841</v>
      </c>
      <c r="L6" s="730" t="s">
        <v>768</v>
      </c>
      <c r="M6" s="730" t="s">
        <v>5</v>
      </c>
    </row>
    <row r="7" spans="1:13">
      <c r="A7" s="730"/>
      <c r="B7" s="730"/>
      <c r="C7" s="730" t="s">
        <v>769</v>
      </c>
      <c r="D7" s="730" t="s">
        <v>16</v>
      </c>
      <c r="E7" s="730" t="s">
        <v>770</v>
      </c>
      <c r="F7" s="730" t="s">
        <v>771</v>
      </c>
      <c r="G7" s="730"/>
      <c r="H7" s="730" t="s">
        <v>25</v>
      </c>
      <c r="I7" s="730" t="s">
        <v>47</v>
      </c>
      <c r="J7" s="730"/>
      <c r="K7" s="703"/>
      <c r="L7" s="730"/>
      <c r="M7" s="730"/>
    </row>
    <row r="8" spans="1:13">
      <c r="A8" s="730"/>
      <c r="B8" s="730"/>
      <c r="C8" s="730"/>
      <c r="D8" s="730"/>
      <c r="E8" s="730"/>
      <c r="F8" s="730"/>
      <c r="G8" s="730"/>
      <c r="H8" s="730"/>
      <c r="I8" s="730" t="s">
        <v>755</v>
      </c>
      <c r="J8" s="730" t="s">
        <v>756</v>
      </c>
      <c r="K8" s="703"/>
      <c r="L8" s="730"/>
      <c r="M8" s="730"/>
    </row>
    <row r="9" spans="1:13" ht="23.4" customHeight="1">
      <c r="A9" s="730"/>
      <c r="B9" s="730"/>
      <c r="C9" s="730"/>
      <c r="D9" s="730"/>
      <c r="E9" s="730"/>
      <c r="F9" s="730"/>
      <c r="G9" s="730"/>
      <c r="H9" s="730"/>
      <c r="I9" s="730"/>
      <c r="J9" s="730"/>
      <c r="K9" s="704"/>
      <c r="L9" s="730"/>
      <c r="M9" s="730"/>
    </row>
    <row r="10" spans="1:13" ht="24.6" customHeight="1">
      <c r="A10" s="503"/>
      <c r="B10" s="504" t="s">
        <v>17</v>
      </c>
      <c r="C10" s="503"/>
      <c r="D10" s="505">
        <f>D11+D13</f>
        <v>159359.89009999999</v>
      </c>
      <c r="E10" s="505">
        <f t="shared" ref="E10:K10" si="0">E11+E13</f>
        <v>0</v>
      </c>
      <c r="F10" s="505">
        <f t="shared" si="0"/>
        <v>154381.03</v>
      </c>
      <c r="G10" s="505">
        <f t="shared" si="0"/>
        <v>152325.345</v>
      </c>
      <c r="H10" s="506">
        <f t="shared" si="0"/>
        <v>3067.7159999999999</v>
      </c>
      <c r="I10" s="506">
        <f t="shared" si="0"/>
        <v>3067.7159999999999</v>
      </c>
      <c r="J10" s="506">
        <f t="shared" si="0"/>
        <v>0</v>
      </c>
      <c r="K10" s="506">
        <f t="shared" si="0"/>
        <v>3067.7159999999999</v>
      </c>
      <c r="L10" s="503"/>
      <c r="M10" s="503"/>
    </row>
    <row r="11" spans="1:13">
      <c r="A11" s="74" t="s">
        <v>2</v>
      </c>
      <c r="B11" s="75" t="s">
        <v>831</v>
      </c>
      <c r="C11" s="74"/>
      <c r="D11" s="507">
        <f>D12</f>
        <v>159359.89009999999</v>
      </c>
      <c r="E11" s="507"/>
      <c r="F11" s="507">
        <f t="shared" ref="F11:K11" si="1">F12</f>
        <v>154381.03</v>
      </c>
      <c r="G11" s="507">
        <f t="shared" si="1"/>
        <v>152325.345</v>
      </c>
      <c r="H11" s="508">
        <f t="shared" si="1"/>
        <v>3067.7159999999999</v>
      </c>
      <c r="I11" s="508">
        <f t="shared" si="1"/>
        <v>3067.7159999999999</v>
      </c>
      <c r="J11" s="508"/>
      <c r="K11" s="508">
        <f t="shared" si="1"/>
        <v>3067.7159999999999</v>
      </c>
      <c r="L11" s="74"/>
      <c r="M11" s="74"/>
    </row>
    <row r="12" spans="1:13" ht="36">
      <c r="A12" s="509">
        <v>1</v>
      </c>
      <c r="B12" s="58" t="s">
        <v>835</v>
      </c>
      <c r="C12" s="513" t="s">
        <v>828</v>
      </c>
      <c r="D12" s="510">
        <v>159359.89009999999</v>
      </c>
      <c r="E12" s="513" t="s">
        <v>829</v>
      </c>
      <c r="F12" s="510">
        <v>154381.03</v>
      </c>
      <c r="G12" s="510">
        <v>152325.345</v>
      </c>
      <c r="H12" s="511">
        <f>I12+J12</f>
        <v>3067.7159999999999</v>
      </c>
      <c r="I12" s="511">
        <v>3067.7159999999999</v>
      </c>
      <c r="J12" s="511"/>
      <c r="K12" s="511">
        <f>H12</f>
        <v>3067.7159999999999</v>
      </c>
      <c r="L12" s="513" t="s">
        <v>830</v>
      </c>
      <c r="M12" s="363"/>
    </row>
    <row r="13" spans="1:13">
      <c r="A13" s="74" t="s">
        <v>3</v>
      </c>
      <c r="B13" s="75" t="s">
        <v>772</v>
      </c>
      <c r="C13" s="512"/>
      <c r="D13" s="512"/>
      <c r="E13" s="512"/>
      <c r="F13" s="512"/>
      <c r="G13" s="512"/>
      <c r="H13" s="512"/>
      <c r="I13" s="512"/>
      <c r="J13" s="512"/>
      <c r="K13" s="512"/>
      <c r="L13" s="512"/>
      <c r="M13" s="512"/>
    </row>
    <row r="14" spans="1:13">
      <c r="A14" s="106"/>
      <c r="B14" s="106"/>
      <c r="C14" s="107"/>
      <c r="D14" s="107"/>
      <c r="E14" s="107"/>
      <c r="F14" s="107"/>
      <c r="G14" s="107"/>
      <c r="H14" s="107"/>
      <c r="I14" s="107"/>
      <c r="J14" s="434"/>
      <c r="K14" s="107"/>
      <c r="L14" s="107"/>
      <c r="M14" s="107"/>
    </row>
    <row r="15" spans="1:13">
      <c r="A15" s="176"/>
      <c r="B15" s="176"/>
      <c r="C15" s="177"/>
      <c r="D15" s="177"/>
      <c r="E15" s="177"/>
      <c r="F15" s="177"/>
      <c r="G15" s="177"/>
      <c r="H15" s="177"/>
      <c r="I15" s="177"/>
      <c r="J15" s="177"/>
      <c r="K15" s="177"/>
      <c r="L15" s="177"/>
      <c r="M15" s="177"/>
    </row>
    <row r="16" spans="1:13">
      <c r="A16" s="176"/>
      <c r="B16" s="712" t="s">
        <v>773</v>
      </c>
      <c r="C16" s="712"/>
      <c r="D16" s="712"/>
      <c r="E16" s="712"/>
      <c r="F16" s="712"/>
      <c r="G16" s="712"/>
      <c r="H16" s="712"/>
      <c r="I16" s="712"/>
      <c r="J16" s="712"/>
      <c r="K16" s="712"/>
      <c r="L16" s="712"/>
      <c r="M16" s="712"/>
    </row>
  </sheetData>
  <mergeCells count="23">
    <mergeCell ref="A6:A9"/>
    <mergeCell ref="B6:B9"/>
    <mergeCell ref="C6:D6"/>
    <mergeCell ref="E6:F6"/>
    <mergeCell ref="G6:G9"/>
    <mergeCell ref="A1:M1"/>
    <mergeCell ref="A2:M2"/>
    <mergeCell ref="A3:M3"/>
    <mergeCell ref="A4:M4"/>
    <mergeCell ref="L5:M5"/>
    <mergeCell ref="I8:I9"/>
    <mergeCell ref="J8:J9"/>
    <mergeCell ref="B16:M16"/>
    <mergeCell ref="H6:J6"/>
    <mergeCell ref="K6:K9"/>
    <mergeCell ref="L6:L9"/>
    <mergeCell ref="M6:M9"/>
    <mergeCell ref="C7:C9"/>
    <mergeCell ref="D7:D9"/>
    <mergeCell ref="E7:E9"/>
    <mergeCell ref="F7:F9"/>
    <mergeCell ref="H7:H9"/>
    <mergeCell ref="I7:J7"/>
  </mergeCells>
  <printOptions horizontalCentered="1"/>
  <pageMargins left="0.19685039370078741" right="0.19685039370078741" top="0.55118110236220474" bottom="0.35433070866141736" header="0.31496062992125984" footer="0.31496062992125984"/>
  <pageSetup paperSize="9" scale="90"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2"/>
  <sheetViews>
    <sheetView topLeftCell="A2" zoomScaleNormal="100" workbookViewId="0">
      <pane xSplit="5" ySplit="7" topLeftCell="F9" activePane="bottomRight" state="frozen"/>
      <selection activeCell="A2" sqref="A2"/>
      <selection pane="topRight" activeCell="F2" sqref="F2"/>
      <selection pane="bottomLeft" activeCell="A9" sqref="A9"/>
      <selection pane="bottomRight" activeCell="D15" sqref="D15"/>
    </sheetView>
  </sheetViews>
  <sheetFormatPr defaultColWidth="9" defaultRowHeight="15.6"/>
  <cols>
    <col min="1" max="1" width="4.5" style="45" customWidth="1"/>
    <col min="2" max="2" width="53.8984375" style="44" customWidth="1"/>
    <col min="3" max="3" width="6.69921875" style="41" customWidth="1"/>
    <col min="4" max="4" width="6.09765625" style="41" customWidth="1"/>
    <col min="5" max="5" width="5.5" style="41" customWidth="1"/>
    <col min="6" max="6" width="7.19921875" style="41" customWidth="1"/>
    <col min="7" max="7" width="7" style="41" customWidth="1"/>
    <col min="8" max="8" width="9.69921875" style="41" customWidth="1"/>
    <col min="9" max="9" width="9.59765625" style="41" customWidth="1"/>
    <col min="10" max="10" width="9" style="41" customWidth="1"/>
    <col min="11" max="11" width="8.8984375" style="41" hidden="1" customWidth="1"/>
    <col min="12" max="12" width="8.19921875" style="42" customWidth="1"/>
    <col min="13" max="13" width="9.09765625" style="42" customWidth="1"/>
    <col min="14" max="14" width="7.3984375" style="42" customWidth="1"/>
    <col min="15" max="15" width="7.19921875" style="42" customWidth="1"/>
    <col min="16" max="16" width="6.8984375" style="41" customWidth="1"/>
    <col min="17" max="16384" width="9" style="41"/>
  </cols>
  <sheetData>
    <row r="1" spans="1:16" hidden="1">
      <c r="A1" s="743"/>
      <c r="B1" s="743"/>
      <c r="P1" s="43"/>
    </row>
    <row r="2" spans="1:16" ht="21" customHeight="1">
      <c r="A2" s="238" t="s">
        <v>664</v>
      </c>
      <c r="B2" s="239"/>
      <c r="P2" s="240"/>
    </row>
    <row r="3" spans="1:16" s="44" customFormat="1" ht="20.25" customHeight="1">
      <c r="A3" s="744" t="s">
        <v>668</v>
      </c>
      <c r="B3" s="744"/>
      <c r="C3" s="744"/>
      <c r="D3" s="744"/>
      <c r="E3" s="744"/>
      <c r="F3" s="744"/>
      <c r="G3" s="744"/>
      <c r="H3" s="744"/>
      <c r="I3" s="744"/>
      <c r="J3" s="744"/>
      <c r="K3" s="744"/>
      <c r="L3" s="744"/>
      <c r="M3" s="744"/>
      <c r="N3" s="744"/>
      <c r="O3" s="744"/>
      <c r="P3" s="744"/>
    </row>
    <row r="4" spans="1:16" s="44" customFormat="1">
      <c r="A4" s="745" t="str">
        <f>'Biểu 2 NSDP'!A4:AC4</f>
        <v>(Kèm theo Báo cáo số        /UBND-TH, ngày       tháng 11 năm 2024 của UBND huyện Mường Tè)</v>
      </c>
      <c r="B4" s="746"/>
      <c r="C4" s="746"/>
      <c r="D4" s="746"/>
      <c r="E4" s="746"/>
      <c r="F4" s="746"/>
      <c r="G4" s="746"/>
      <c r="H4" s="746"/>
      <c r="I4" s="746"/>
      <c r="J4" s="746"/>
      <c r="K4" s="746"/>
      <c r="L4" s="746"/>
      <c r="M4" s="746"/>
      <c r="N4" s="746"/>
      <c r="O4" s="746"/>
      <c r="P4" s="746"/>
    </row>
    <row r="5" spans="1:16" s="44" customFormat="1" ht="16.5" customHeight="1">
      <c r="A5" s="45"/>
      <c r="H5" s="241"/>
      <c r="I5" s="241"/>
      <c r="J5" s="241"/>
      <c r="K5" s="241"/>
      <c r="L5" s="242"/>
      <c r="M5" s="242"/>
      <c r="N5" s="242"/>
      <c r="O5" s="242"/>
      <c r="P5" s="243" t="s">
        <v>8</v>
      </c>
    </row>
    <row r="6" spans="1:16" s="46" customFormat="1" ht="39" customHeight="1">
      <c r="A6" s="742" t="s">
        <v>6</v>
      </c>
      <c r="B6" s="742" t="s">
        <v>9</v>
      </c>
      <c r="C6" s="742" t="s">
        <v>10</v>
      </c>
      <c r="D6" s="742" t="s">
        <v>11</v>
      </c>
      <c r="E6" s="742" t="s">
        <v>12</v>
      </c>
      <c r="F6" s="742" t="s">
        <v>13</v>
      </c>
      <c r="G6" s="742"/>
      <c r="H6" s="739" t="s">
        <v>822</v>
      </c>
      <c r="I6" s="747" t="s">
        <v>14</v>
      </c>
      <c r="J6" s="748"/>
      <c r="K6" s="749"/>
      <c r="L6" s="742" t="s">
        <v>639</v>
      </c>
      <c r="M6" s="742"/>
      <c r="N6" s="739" t="s">
        <v>741</v>
      </c>
      <c r="O6" s="739" t="s">
        <v>742</v>
      </c>
      <c r="P6" s="742" t="s">
        <v>5</v>
      </c>
    </row>
    <row r="7" spans="1:16" s="46" customFormat="1" ht="45" customHeight="1">
      <c r="A7" s="742"/>
      <c r="B7" s="742"/>
      <c r="C7" s="742"/>
      <c r="D7" s="742"/>
      <c r="E7" s="742"/>
      <c r="F7" s="742" t="s">
        <v>688</v>
      </c>
      <c r="G7" s="742" t="s">
        <v>16</v>
      </c>
      <c r="H7" s="740"/>
      <c r="I7" s="740" t="s">
        <v>725</v>
      </c>
      <c r="J7" s="740" t="s">
        <v>727</v>
      </c>
      <c r="K7" s="740" t="s">
        <v>638</v>
      </c>
      <c r="L7" s="742" t="s">
        <v>74</v>
      </c>
      <c r="M7" s="739" t="s">
        <v>75</v>
      </c>
      <c r="N7" s="740"/>
      <c r="O7" s="740"/>
      <c r="P7" s="742"/>
    </row>
    <row r="8" spans="1:16" s="46" customFormat="1" ht="35.25" customHeight="1">
      <c r="A8" s="742"/>
      <c r="B8" s="742"/>
      <c r="C8" s="742"/>
      <c r="D8" s="742"/>
      <c r="E8" s="742"/>
      <c r="F8" s="742"/>
      <c r="G8" s="742"/>
      <c r="H8" s="741"/>
      <c r="I8" s="741"/>
      <c r="J8" s="741"/>
      <c r="K8" s="741"/>
      <c r="L8" s="742"/>
      <c r="M8" s="741"/>
      <c r="N8" s="741"/>
      <c r="O8" s="741"/>
      <c r="P8" s="742"/>
    </row>
    <row r="9" spans="1:16" s="46" customFormat="1" ht="19.8" customHeight="1">
      <c r="A9" s="109"/>
      <c r="B9" s="109" t="s">
        <v>17</v>
      </c>
      <c r="C9" s="109"/>
      <c r="D9" s="109"/>
      <c r="E9" s="109"/>
      <c r="F9" s="109"/>
      <c r="G9" s="110">
        <f t="shared" ref="G9:M9" si="0">G10+G21</f>
        <v>5770</v>
      </c>
      <c r="H9" s="340">
        <f t="shared" si="0"/>
        <v>2156.4859999999999</v>
      </c>
      <c r="I9" s="340">
        <f t="shared" si="0"/>
        <v>4055.683</v>
      </c>
      <c r="J9" s="340">
        <f t="shared" si="0"/>
        <v>3020.683</v>
      </c>
      <c r="K9" s="322">
        <f t="shared" si="0"/>
        <v>2779</v>
      </c>
      <c r="L9" s="340">
        <f t="shared" si="0"/>
        <v>906.48599999999999</v>
      </c>
      <c r="M9" s="340">
        <f t="shared" si="0"/>
        <v>2156.4859999999999</v>
      </c>
      <c r="N9" s="416">
        <f>L9/H9*100</f>
        <v>42.035329698407502</v>
      </c>
      <c r="O9" s="339">
        <f>M9/H9*100</f>
        <v>100</v>
      </c>
      <c r="P9" s="109"/>
    </row>
    <row r="10" spans="1:16" s="279" customFormat="1" ht="23.4" customHeight="1">
      <c r="A10" s="635" t="s">
        <v>0</v>
      </c>
      <c r="B10" s="656" t="s">
        <v>26</v>
      </c>
      <c r="C10" s="635"/>
      <c r="D10" s="635"/>
      <c r="E10" s="635"/>
      <c r="F10" s="635"/>
      <c r="G10" s="636">
        <f>G11+G17</f>
        <v>5770</v>
      </c>
      <c r="H10" s="637">
        <f t="shared" ref="H10:M10" si="1">H11+H17</f>
        <v>2156.4859999999999</v>
      </c>
      <c r="I10" s="637">
        <f t="shared" si="1"/>
        <v>4055.683</v>
      </c>
      <c r="J10" s="637">
        <f t="shared" si="1"/>
        <v>3020.683</v>
      </c>
      <c r="K10" s="638">
        <f t="shared" si="1"/>
        <v>2779</v>
      </c>
      <c r="L10" s="637">
        <f t="shared" si="1"/>
        <v>906.48599999999999</v>
      </c>
      <c r="M10" s="637">
        <f t="shared" si="1"/>
        <v>2156.4859999999999</v>
      </c>
      <c r="N10" s="639">
        <f>L10/H10*100</f>
        <v>42.035329698407502</v>
      </c>
      <c r="O10" s="657">
        <f>M10/H10*100</f>
        <v>100</v>
      </c>
      <c r="P10" s="635"/>
    </row>
    <row r="11" spans="1:16" s="279" customFormat="1" ht="26.4">
      <c r="A11" s="456" t="s">
        <v>2</v>
      </c>
      <c r="B11" s="633" t="s">
        <v>629</v>
      </c>
      <c r="C11" s="634"/>
      <c r="D11" s="635"/>
      <c r="E11" s="634"/>
      <c r="F11" s="634"/>
      <c r="G11" s="636">
        <f>G12+G14</f>
        <v>2700</v>
      </c>
      <c r="H11" s="637">
        <f t="shared" ref="H11:M11" si="2">H12+H14</f>
        <v>1200</v>
      </c>
      <c r="I11" s="637">
        <f t="shared" si="2"/>
        <v>1404</v>
      </c>
      <c r="J11" s="637">
        <f t="shared" si="2"/>
        <v>604</v>
      </c>
      <c r="K11" s="638">
        <f t="shared" si="2"/>
        <v>1608</v>
      </c>
      <c r="L11" s="637">
        <f t="shared" si="2"/>
        <v>0</v>
      </c>
      <c r="M11" s="637">
        <f t="shared" si="2"/>
        <v>1200</v>
      </c>
      <c r="N11" s="639">
        <f>L11/H11*100</f>
        <v>0</v>
      </c>
      <c r="O11" s="639">
        <f>M11/H11*100</f>
        <v>100</v>
      </c>
      <c r="P11" s="635"/>
    </row>
    <row r="12" spans="1:16" s="278" customFormat="1" ht="27.6">
      <c r="A12" s="268" t="s">
        <v>19</v>
      </c>
      <c r="B12" s="640" t="s">
        <v>111</v>
      </c>
      <c r="C12" s="275"/>
      <c r="D12" s="276"/>
      <c r="E12" s="275"/>
      <c r="F12" s="275"/>
      <c r="G12" s="277">
        <f>G13</f>
        <v>1000</v>
      </c>
      <c r="H12" s="341">
        <f t="shared" ref="H12:M12" si="3">H13</f>
        <v>280</v>
      </c>
      <c r="I12" s="341">
        <f t="shared" si="3"/>
        <v>800</v>
      </c>
      <c r="J12" s="341">
        <f t="shared" si="3"/>
        <v>0</v>
      </c>
      <c r="K12" s="323">
        <f t="shared" si="3"/>
        <v>0</v>
      </c>
      <c r="L12" s="341">
        <f t="shared" si="3"/>
        <v>0</v>
      </c>
      <c r="M12" s="341">
        <f t="shared" si="3"/>
        <v>280</v>
      </c>
      <c r="N12" s="341"/>
      <c r="O12" s="277"/>
      <c r="P12" s="276"/>
    </row>
    <row r="13" spans="1:16" s="267" customFormat="1" ht="20.399999999999999">
      <c r="A13" s="269" t="s">
        <v>630</v>
      </c>
      <c r="B13" s="641" t="s">
        <v>631</v>
      </c>
      <c r="C13" s="642" t="s">
        <v>148</v>
      </c>
      <c r="D13" s="265"/>
      <c r="E13" s="271" t="s">
        <v>635</v>
      </c>
      <c r="F13" s="190" t="s">
        <v>636</v>
      </c>
      <c r="G13" s="273">
        <v>1000</v>
      </c>
      <c r="H13" s="342">
        <v>280</v>
      </c>
      <c r="I13" s="342">
        <v>800</v>
      </c>
      <c r="J13" s="342"/>
      <c r="K13" s="324"/>
      <c r="L13" s="342"/>
      <c r="M13" s="342">
        <f>H13</f>
        <v>280</v>
      </c>
      <c r="N13" s="342">
        <f>L13/H13*100</f>
        <v>0</v>
      </c>
      <c r="O13" s="266">
        <f>M13/H13*100</f>
        <v>100</v>
      </c>
      <c r="P13" s="265"/>
    </row>
    <row r="14" spans="1:16" s="267" customFormat="1">
      <c r="A14" s="268" t="s">
        <v>20</v>
      </c>
      <c r="B14" s="640" t="s">
        <v>40</v>
      </c>
      <c r="C14" s="270"/>
      <c r="D14" s="265"/>
      <c r="E14" s="272"/>
      <c r="F14" s="272"/>
      <c r="G14" s="274">
        <f>SUM(G15:G16)</f>
        <v>1700</v>
      </c>
      <c r="H14" s="343">
        <f t="shared" ref="H14:M14" si="4">SUM(H15:H16)</f>
        <v>920</v>
      </c>
      <c r="I14" s="343">
        <f t="shared" si="4"/>
        <v>604</v>
      </c>
      <c r="J14" s="343">
        <f t="shared" si="4"/>
        <v>604</v>
      </c>
      <c r="K14" s="325">
        <f t="shared" si="4"/>
        <v>1608</v>
      </c>
      <c r="L14" s="343">
        <f t="shared" si="4"/>
        <v>0</v>
      </c>
      <c r="M14" s="343">
        <f t="shared" si="4"/>
        <v>920</v>
      </c>
      <c r="N14" s="343"/>
      <c r="O14" s="274"/>
      <c r="P14" s="265"/>
    </row>
    <row r="15" spans="1:16" s="267" customFormat="1" ht="23.4" customHeight="1">
      <c r="A15" s="269" t="s">
        <v>630</v>
      </c>
      <c r="B15" s="641" t="s">
        <v>632</v>
      </c>
      <c r="C15" s="642" t="s">
        <v>148</v>
      </c>
      <c r="D15" s="265"/>
      <c r="E15" s="643" t="s">
        <v>151</v>
      </c>
      <c r="F15" s="271"/>
      <c r="G15" s="644">
        <v>1200</v>
      </c>
      <c r="H15" s="342">
        <v>800</v>
      </c>
      <c r="I15" s="342">
        <v>350</v>
      </c>
      <c r="J15" s="342">
        <v>350</v>
      </c>
      <c r="K15" s="324">
        <v>1150</v>
      </c>
      <c r="L15" s="342"/>
      <c r="M15" s="342">
        <f>H15</f>
        <v>800</v>
      </c>
      <c r="N15" s="342">
        <f t="shared" ref="N15:N16" si="5">L15/H15*100</f>
        <v>0</v>
      </c>
      <c r="O15" s="266">
        <f t="shared" ref="O15:O16" si="6">M15/H15*100</f>
        <v>100</v>
      </c>
      <c r="P15" s="265"/>
    </row>
    <row r="16" spans="1:16" s="267" customFormat="1" ht="23.4" customHeight="1">
      <c r="A16" s="269" t="s">
        <v>633</v>
      </c>
      <c r="B16" s="641" t="s">
        <v>634</v>
      </c>
      <c r="C16" s="642" t="s">
        <v>148</v>
      </c>
      <c r="D16" s="265"/>
      <c r="E16" s="643" t="s">
        <v>151</v>
      </c>
      <c r="F16" s="271"/>
      <c r="G16" s="644">
        <v>500</v>
      </c>
      <c r="H16" s="342">
        <v>120</v>
      </c>
      <c r="I16" s="342">
        <v>254</v>
      </c>
      <c r="J16" s="342">
        <v>254</v>
      </c>
      <c r="K16" s="324">
        <v>458</v>
      </c>
      <c r="L16" s="342"/>
      <c r="M16" s="342">
        <f>H16</f>
        <v>120</v>
      </c>
      <c r="N16" s="342">
        <f t="shared" si="5"/>
        <v>0</v>
      </c>
      <c r="O16" s="266">
        <f t="shared" si="6"/>
        <v>100</v>
      </c>
      <c r="P16" s="265"/>
    </row>
    <row r="17" spans="1:16" s="279" customFormat="1" ht="33.75" customHeight="1">
      <c r="A17" s="635" t="s">
        <v>3</v>
      </c>
      <c r="B17" s="633" t="s">
        <v>207</v>
      </c>
      <c r="C17" s="634"/>
      <c r="D17" s="635"/>
      <c r="E17" s="634"/>
      <c r="F17" s="634"/>
      <c r="G17" s="636">
        <f>SUM(G18:G20)</f>
        <v>3070</v>
      </c>
      <c r="H17" s="637">
        <f t="shared" ref="H17:M17" si="7">SUM(H18:H20)</f>
        <v>956.48599999999999</v>
      </c>
      <c r="I17" s="637">
        <f t="shared" si="7"/>
        <v>2651.683</v>
      </c>
      <c r="J17" s="637">
        <f t="shared" si="7"/>
        <v>2416.683</v>
      </c>
      <c r="K17" s="638">
        <f t="shared" si="7"/>
        <v>1171</v>
      </c>
      <c r="L17" s="637">
        <f t="shared" si="7"/>
        <v>906.48599999999999</v>
      </c>
      <c r="M17" s="637">
        <f t="shared" si="7"/>
        <v>956.48599999999999</v>
      </c>
      <c r="N17" s="639">
        <f>L17/H17*100</f>
        <v>94.77253195551215</v>
      </c>
      <c r="O17" s="639">
        <f>M17/H17*100</f>
        <v>100</v>
      </c>
      <c r="P17" s="635"/>
    </row>
    <row r="18" spans="1:16" s="649" customFormat="1" ht="20.399999999999999">
      <c r="A18" s="265">
        <v>1</v>
      </c>
      <c r="B18" s="49" t="s">
        <v>201</v>
      </c>
      <c r="C18" s="645" t="s">
        <v>104</v>
      </c>
      <c r="D18" s="646"/>
      <c r="E18" s="643" t="s">
        <v>151</v>
      </c>
      <c r="F18" s="271" t="s">
        <v>204</v>
      </c>
      <c r="G18" s="568">
        <v>1600</v>
      </c>
      <c r="H18" s="647">
        <v>406.48599999999999</v>
      </c>
      <c r="I18" s="568">
        <v>1250</v>
      </c>
      <c r="J18" s="568">
        <v>1156</v>
      </c>
      <c r="K18" s="647">
        <v>402</v>
      </c>
      <c r="L18" s="568">
        <v>406.48599999999999</v>
      </c>
      <c r="M18" s="568">
        <v>406.48599999999999</v>
      </c>
      <c r="N18" s="342">
        <f t="shared" ref="N18:N20" si="8">L18/H18*100</f>
        <v>100</v>
      </c>
      <c r="O18" s="266">
        <f t="shared" ref="O18:O20" si="9">M18/H18*100</f>
        <v>100</v>
      </c>
      <c r="P18" s="648"/>
    </row>
    <row r="19" spans="1:16" s="652" customFormat="1" ht="20.399999999999999">
      <c r="A19" s="265">
        <v>2</v>
      </c>
      <c r="B19" s="49" t="s">
        <v>202</v>
      </c>
      <c r="C19" s="645" t="s">
        <v>123</v>
      </c>
      <c r="D19" s="650"/>
      <c r="E19" s="643" t="s">
        <v>151</v>
      </c>
      <c r="F19" s="271" t="s">
        <v>205</v>
      </c>
      <c r="G19" s="568">
        <v>1150</v>
      </c>
      <c r="H19" s="647">
        <v>500</v>
      </c>
      <c r="I19" s="568">
        <v>1136.683</v>
      </c>
      <c r="J19" s="568">
        <v>1136.683</v>
      </c>
      <c r="K19" s="647">
        <v>458</v>
      </c>
      <c r="L19" s="568">
        <v>500</v>
      </c>
      <c r="M19" s="568">
        <v>500</v>
      </c>
      <c r="N19" s="342">
        <f t="shared" si="8"/>
        <v>100</v>
      </c>
      <c r="O19" s="266">
        <f t="shared" si="9"/>
        <v>100</v>
      </c>
      <c r="P19" s="651"/>
    </row>
    <row r="20" spans="1:16" s="652" customFormat="1" ht="20.399999999999999">
      <c r="A20" s="265">
        <v>3</v>
      </c>
      <c r="B20" s="49" t="s">
        <v>203</v>
      </c>
      <c r="C20" s="642" t="s">
        <v>148</v>
      </c>
      <c r="D20" s="650"/>
      <c r="E20" s="643" t="s">
        <v>151</v>
      </c>
      <c r="F20" s="271" t="s">
        <v>206</v>
      </c>
      <c r="G20" s="568">
        <v>320</v>
      </c>
      <c r="H20" s="647">
        <v>50</v>
      </c>
      <c r="I20" s="568">
        <v>265</v>
      </c>
      <c r="J20" s="568">
        <v>124</v>
      </c>
      <c r="K20" s="647">
        <v>311</v>
      </c>
      <c r="L20" s="653"/>
      <c r="M20" s="568">
        <v>50</v>
      </c>
      <c r="N20" s="342">
        <f t="shared" si="8"/>
        <v>0</v>
      </c>
      <c r="O20" s="266">
        <f t="shared" si="9"/>
        <v>100</v>
      </c>
      <c r="P20" s="651"/>
    </row>
    <row r="21" spans="1:16" s="649" customFormat="1" ht="26.4">
      <c r="A21" s="635" t="s">
        <v>1</v>
      </c>
      <c r="B21" s="654" t="s">
        <v>55</v>
      </c>
      <c r="C21" s="648"/>
      <c r="D21" s="648"/>
      <c r="E21" s="648"/>
      <c r="F21" s="648"/>
      <c r="G21" s="648"/>
      <c r="H21" s="655"/>
      <c r="I21" s="648"/>
      <c r="J21" s="648"/>
      <c r="K21" s="648"/>
      <c r="L21" s="648"/>
      <c r="M21" s="648"/>
      <c r="N21" s="648"/>
      <c r="O21" s="648"/>
      <c r="P21" s="648"/>
    </row>
    <row r="22" spans="1:16" ht="15" customHeight="1">
      <c r="A22" s="111"/>
      <c r="B22" s="112"/>
      <c r="C22" s="113"/>
      <c r="D22" s="113"/>
      <c r="E22" s="113"/>
      <c r="F22" s="113"/>
      <c r="G22" s="113"/>
      <c r="H22" s="113"/>
      <c r="I22" s="113"/>
      <c r="J22" s="113"/>
      <c r="K22" s="113"/>
      <c r="L22" s="114"/>
      <c r="M22" s="114"/>
      <c r="N22" s="114"/>
      <c r="O22" s="114"/>
      <c r="P22" s="113"/>
    </row>
  </sheetData>
  <mergeCells count="22">
    <mergeCell ref="A1:B1"/>
    <mergeCell ref="A3:P3"/>
    <mergeCell ref="A4:P4"/>
    <mergeCell ref="A6:A8"/>
    <mergeCell ref="B6:B8"/>
    <mergeCell ref="C6:C8"/>
    <mergeCell ref="D6:D8"/>
    <mergeCell ref="E6:E8"/>
    <mergeCell ref="F6:G6"/>
    <mergeCell ref="H6:H8"/>
    <mergeCell ref="L6:M6"/>
    <mergeCell ref="P6:P8"/>
    <mergeCell ref="F7:F8"/>
    <mergeCell ref="O6:O8"/>
    <mergeCell ref="G7:G8"/>
    <mergeCell ref="I6:K6"/>
    <mergeCell ref="N6:N8"/>
    <mergeCell ref="M7:M8"/>
    <mergeCell ref="I7:I8"/>
    <mergeCell ref="J7:J8"/>
    <mergeCell ref="K7:K8"/>
    <mergeCell ref="L7:L8"/>
  </mergeCells>
  <printOptions horizontalCentered="1"/>
  <pageMargins left="0.19685039370078741" right="0.19685039370078741" top="0.59055118110236227" bottom="0.39370078740157483" header="0.31496062992125984" footer="0.31496062992125984"/>
  <pageSetup paperSize="9" scale="85" orientation="landscape"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6"/>
  <cols>
    <col min="2" max="2" width="40" customWidth="1"/>
    <col min="3" max="3" width="52.19921875" customWidth="1"/>
    <col min="4" max="4" width="17.59765625" customWidth="1"/>
    <col min="5" max="5" width="15.09765625" customWidth="1"/>
  </cols>
  <sheetData>
    <row r="1" spans="1:6">
      <c r="A1" s="755" t="s">
        <v>657</v>
      </c>
      <c r="B1" s="755"/>
      <c r="C1" s="284"/>
      <c r="D1" s="283"/>
      <c r="E1" s="283"/>
      <c r="F1" s="283"/>
    </row>
    <row r="2" spans="1:6">
      <c r="A2" s="750" t="s">
        <v>658</v>
      </c>
      <c r="B2" s="750"/>
      <c r="C2" s="750"/>
      <c r="D2" s="750"/>
      <c r="E2" s="750"/>
      <c r="F2" s="750"/>
    </row>
    <row r="3" spans="1:6">
      <c r="A3" s="753" t="str">
        <f>PL2_MTQG!A4</f>
        <v>(Kèm theo Báo cáo số        /UBND-TH, ngày       tháng 11 năm 2024 của UBND huyện Mường Tè)</v>
      </c>
      <c r="B3" s="754"/>
      <c r="C3" s="754"/>
      <c r="D3" s="754"/>
      <c r="E3" s="754"/>
      <c r="F3" s="754"/>
    </row>
    <row r="4" spans="1:6" ht="41.4">
      <c r="A4" s="285" t="s">
        <v>641</v>
      </c>
      <c r="B4" s="285" t="s">
        <v>659</v>
      </c>
      <c r="C4" s="285" t="s">
        <v>660</v>
      </c>
      <c r="D4" s="285" t="s">
        <v>661</v>
      </c>
      <c r="E4" s="285" t="s">
        <v>662</v>
      </c>
      <c r="F4" s="285" t="s">
        <v>5</v>
      </c>
    </row>
    <row r="5" spans="1:6">
      <c r="A5" s="329" t="s">
        <v>2</v>
      </c>
      <c r="B5" s="330" t="s">
        <v>717</v>
      </c>
      <c r="C5" s="329"/>
      <c r="D5" s="329"/>
      <c r="E5" s="329"/>
      <c r="F5" s="329"/>
    </row>
    <row r="6" spans="1:6" s="15" customFormat="1" ht="96.6">
      <c r="A6" s="287"/>
      <c r="B6" s="331" t="s">
        <v>718</v>
      </c>
      <c r="C6" s="287" t="s">
        <v>719</v>
      </c>
      <c r="D6" s="287"/>
      <c r="E6" s="287"/>
      <c r="F6" s="287" t="s">
        <v>720</v>
      </c>
    </row>
    <row r="7" spans="1:6" s="5" customFormat="1">
      <c r="A7" s="332" t="s">
        <v>3</v>
      </c>
      <c r="B7" s="333" t="s">
        <v>721</v>
      </c>
      <c r="C7" s="332"/>
      <c r="D7" s="332"/>
      <c r="E7" s="332"/>
      <c r="F7" s="332"/>
    </row>
    <row r="8" spans="1:6" ht="69">
      <c r="A8" s="287">
        <v>1</v>
      </c>
      <c r="B8" s="331" t="s">
        <v>723</v>
      </c>
      <c r="C8" s="287" t="s">
        <v>724</v>
      </c>
      <c r="D8" s="287" t="s">
        <v>722</v>
      </c>
      <c r="E8" s="287" t="s">
        <v>722</v>
      </c>
      <c r="F8" s="288"/>
    </row>
    <row r="9" spans="1:6">
      <c r="A9" s="289"/>
      <c r="B9" s="290"/>
      <c r="C9" s="290"/>
      <c r="D9" s="290"/>
      <c r="E9" s="290"/>
      <c r="F9" s="290"/>
    </row>
    <row r="10" spans="1:6">
      <c r="A10" s="751" t="s">
        <v>43</v>
      </c>
      <c r="B10" s="751"/>
      <c r="C10" s="286"/>
      <c r="D10" s="283"/>
      <c r="E10" s="283"/>
      <c r="F10" s="283"/>
    </row>
    <row r="11" spans="1:6">
      <c r="A11" s="752" t="s">
        <v>663</v>
      </c>
      <c r="B11" s="752"/>
      <c r="C11" s="752"/>
      <c r="D11" s="752"/>
      <c r="E11" s="752"/>
      <c r="F11" s="752"/>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6"/>
  <cols>
    <col min="1" max="1" width="6.09765625" customWidth="1"/>
    <col min="2" max="2" width="34.09765625" customWidth="1"/>
    <col min="3" max="3" width="81.59765625" customWidth="1"/>
    <col min="4" max="4" width="9.09765625" customWidth="1"/>
  </cols>
  <sheetData>
    <row r="1" spans="1:4">
      <c r="A1" s="756" t="s">
        <v>664</v>
      </c>
      <c r="B1" s="756"/>
      <c r="C1" s="292"/>
      <c r="D1" s="291"/>
    </row>
    <row r="2" spans="1:4">
      <c r="A2" s="757" t="s">
        <v>665</v>
      </c>
      <c r="B2" s="757"/>
      <c r="C2" s="757"/>
      <c r="D2" s="757"/>
    </row>
    <row r="3" spans="1:4">
      <c r="A3" s="758" t="str">
        <f>'PL4 tình hình các '!A3:F3</f>
        <v>(Kèm theo Báo cáo số        /UBND-TH, ngày       tháng 11 năm 2024 của UBND huyện Mường Tè)</v>
      </c>
      <c r="B3" s="759"/>
      <c r="C3" s="759"/>
      <c r="D3" s="759"/>
    </row>
    <row r="4" spans="1:4">
      <c r="A4" s="293" t="s">
        <v>641</v>
      </c>
      <c r="B4" s="293" t="s">
        <v>666</v>
      </c>
      <c r="C4" s="294" t="s">
        <v>667</v>
      </c>
      <c r="D4" s="293" t="s">
        <v>5</v>
      </c>
    </row>
    <row r="5" spans="1:4">
      <c r="A5" s="309" t="s">
        <v>2</v>
      </c>
      <c r="B5" s="310" t="s">
        <v>713</v>
      </c>
      <c r="C5" s="311"/>
      <c r="D5" s="312"/>
    </row>
    <row r="6" spans="1:4">
      <c r="A6" s="296">
        <v>1</v>
      </c>
      <c r="B6" s="297" t="s">
        <v>669</v>
      </c>
      <c r="C6" s="327" t="s">
        <v>670</v>
      </c>
      <c r="D6" s="297"/>
    </row>
    <row r="7" spans="1:4" ht="27.6">
      <c r="A7" s="296">
        <v>2</v>
      </c>
      <c r="B7" s="297" t="s">
        <v>671</v>
      </c>
      <c r="C7" s="327" t="s">
        <v>694</v>
      </c>
      <c r="D7" s="297"/>
    </row>
    <row r="8" spans="1:4">
      <c r="A8" s="296">
        <v>3</v>
      </c>
      <c r="B8" s="297" t="s">
        <v>698</v>
      </c>
      <c r="C8" s="327" t="s">
        <v>699</v>
      </c>
      <c r="D8" s="297"/>
    </row>
    <row r="9" spans="1:4" ht="27.6">
      <c r="A9" s="296">
        <v>4</v>
      </c>
      <c r="B9" s="297" t="s">
        <v>696</v>
      </c>
      <c r="C9" s="327" t="s">
        <v>697</v>
      </c>
      <c r="D9" s="297"/>
    </row>
    <row r="10" spans="1:4" ht="27.6">
      <c r="A10" s="296">
        <v>5</v>
      </c>
      <c r="B10" s="297" t="s">
        <v>672</v>
      </c>
      <c r="C10" s="327" t="s">
        <v>695</v>
      </c>
      <c r="D10" s="297"/>
    </row>
    <row r="11" spans="1:4" s="5" customFormat="1">
      <c r="A11" s="326" t="s">
        <v>3</v>
      </c>
      <c r="B11" s="310" t="s">
        <v>712</v>
      </c>
      <c r="C11" s="328"/>
      <c r="D11" s="295"/>
    </row>
    <row r="12" spans="1:4" ht="27.6">
      <c r="A12" s="296">
        <v>1</v>
      </c>
      <c r="B12" s="297" t="s">
        <v>700</v>
      </c>
      <c r="C12" s="327" t="s">
        <v>701</v>
      </c>
      <c r="D12" s="297"/>
    </row>
    <row r="13" spans="1:4">
      <c r="A13" s="296">
        <v>2</v>
      </c>
      <c r="B13" s="297" t="s">
        <v>702</v>
      </c>
      <c r="C13" s="327" t="s">
        <v>703</v>
      </c>
      <c r="D13" s="297"/>
    </row>
    <row r="14" spans="1:4" s="5" customFormat="1">
      <c r="A14" s="296">
        <v>3</v>
      </c>
      <c r="B14" s="297" t="s">
        <v>673</v>
      </c>
      <c r="C14" s="327" t="s">
        <v>674</v>
      </c>
      <c r="D14" s="295"/>
    </row>
    <row r="15" spans="1:4" s="5" customFormat="1" ht="27.6">
      <c r="A15" s="296">
        <v>4</v>
      </c>
      <c r="B15" s="297" t="s">
        <v>704</v>
      </c>
      <c r="C15" s="327" t="s">
        <v>709</v>
      </c>
      <c r="D15" s="295"/>
    </row>
    <row r="16" spans="1:4" s="5" customFormat="1">
      <c r="A16" s="296">
        <v>5</v>
      </c>
      <c r="B16" s="297" t="s">
        <v>705</v>
      </c>
      <c r="C16" s="327" t="s">
        <v>706</v>
      </c>
      <c r="D16" s="295"/>
    </row>
    <row r="17" spans="1:4" s="5" customFormat="1" ht="27.6">
      <c r="A17" s="296">
        <v>6</v>
      </c>
      <c r="B17" s="297" t="s">
        <v>707</v>
      </c>
      <c r="C17" s="327" t="s">
        <v>708</v>
      </c>
      <c r="D17" s="295"/>
    </row>
    <row r="18" spans="1:4" ht="27.6">
      <c r="A18" s="296">
        <v>7</v>
      </c>
      <c r="B18" s="297" t="s">
        <v>675</v>
      </c>
      <c r="C18" s="327" t="s">
        <v>676</v>
      </c>
      <c r="D18" s="297"/>
    </row>
    <row r="19" spans="1:4">
      <c r="A19" s="296">
        <v>8</v>
      </c>
      <c r="B19" s="297" t="s">
        <v>710</v>
      </c>
      <c r="C19" s="327" t="s">
        <v>711</v>
      </c>
      <c r="D19" s="297"/>
    </row>
    <row r="20" spans="1:4">
      <c r="A20" s="296">
        <v>9</v>
      </c>
      <c r="B20" s="297" t="s">
        <v>677</v>
      </c>
      <c r="C20" s="327" t="s">
        <v>678</v>
      </c>
      <c r="D20" s="297"/>
    </row>
    <row r="21" spans="1:4">
      <c r="A21" s="296">
        <v>10</v>
      </c>
      <c r="B21" s="297" t="s">
        <v>679</v>
      </c>
      <c r="C21" s="327" t="s">
        <v>680</v>
      </c>
      <c r="D21" s="297"/>
    </row>
    <row r="22" spans="1:4">
      <c r="A22" s="298"/>
      <c r="B22" s="299"/>
      <c r="C22" s="299"/>
      <c r="D22" s="299"/>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3.2"/>
  <cols>
    <col min="1" max="1" width="22.8984375" style="1" customWidth="1"/>
    <col min="2" max="2" width="1" style="1" customWidth="1"/>
    <col min="3" max="3" width="24.59765625" style="1" customWidth="1"/>
    <col min="4" max="16384" width="7" style="1"/>
  </cols>
  <sheetData>
    <row r="1" spans="1:3" ht="13.8" thickBot="1"/>
    <row r="2" spans="1:3" ht="16.2" thickBot="1">
      <c r="A2" s="2"/>
      <c r="C2" s="2"/>
    </row>
    <row r="3" spans="1:3" ht="15.6">
      <c r="A3" s="2"/>
      <c r="C3" s="2"/>
    </row>
    <row r="4" spans="1:3" ht="15.6">
      <c r="A4" s="2"/>
      <c r="C4" s="2"/>
    </row>
    <row r="5" spans="1:3" ht="15.6">
      <c r="A5" s="2"/>
      <c r="C5" s="2"/>
    </row>
    <row r="6" spans="1:3" ht="16.2" thickBot="1">
      <c r="A6" s="2"/>
      <c r="C6" s="2"/>
    </row>
    <row r="7" spans="1:3" ht="15.6">
      <c r="C7" s="2"/>
    </row>
    <row r="8" spans="1:3" ht="16.2" thickBot="1">
      <c r="C8" s="2"/>
    </row>
    <row r="9" spans="1:3" ht="16.2" thickBot="1">
      <c r="A9" s="2"/>
    </row>
    <row r="10" spans="1:3" ht="16.2" thickBot="1">
      <c r="A10" s="2"/>
      <c r="C10" s="2"/>
    </row>
    <row r="11" spans="1:3" ht="15.6">
      <c r="A11" s="2"/>
      <c r="C11" s="2"/>
    </row>
    <row r="12" spans="1:3" ht="15.6">
      <c r="A12" s="2"/>
      <c r="C12" s="2"/>
    </row>
    <row r="13" spans="1:3" ht="15.6">
      <c r="A13" s="2"/>
      <c r="C13" s="2"/>
    </row>
    <row r="14" spans="1:3" ht="15.6">
      <c r="A14" s="2"/>
      <c r="C14" s="2"/>
    </row>
    <row r="15" spans="1:3" ht="15.6">
      <c r="A15" s="2"/>
      <c r="C15" s="2"/>
    </row>
    <row r="16" spans="1:3" ht="15.6">
      <c r="A16" s="2"/>
      <c r="C16" s="2"/>
    </row>
    <row r="17" spans="1:3" ht="15.6">
      <c r="A17" s="2"/>
      <c r="C17" s="2"/>
    </row>
    <row r="18" spans="1:3" ht="15.6">
      <c r="A18" s="2"/>
      <c r="C18" s="2"/>
    </row>
    <row r="19" spans="1:3" ht="15.6">
      <c r="A19" s="2"/>
      <c r="C19" s="2"/>
    </row>
    <row r="20" spans="1:3" ht="16.2" thickBot="1">
      <c r="A20" s="2"/>
      <c r="C20" s="2"/>
    </row>
    <row r="21" spans="1:3" ht="16.2" thickBot="1">
      <c r="A21" s="2"/>
    </row>
    <row r="22" spans="1:3" ht="16.2" thickBot="1">
      <c r="A22" s="2"/>
      <c r="C22" s="2"/>
    </row>
    <row r="23" spans="1:3" ht="15.6">
      <c r="A23" s="2"/>
      <c r="C23" s="2"/>
    </row>
    <row r="24" spans="1:3" ht="15.6">
      <c r="A24" s="2"/>
      <c r="C24" s="2"/>
    </row>
    <row r="25" spans="1:3" ht="15.6">
      <c r="A25" s="2"/>
      <c r="C25" s="2"/>
    </row>
    <row r="26" spans="1:3" ht="15.6">
      <c r="A26" s="2"/>
      <c r="C26" s="2"/>
    </row>
    <row r="27" spans="1:3" ht="15.6">
      <c r="A27" s="2"/>
      <c r="C27" s="2"/>
    </row>
    <row r="28" spans="1:3" ht="15.6">
      <c r="A28" s="2"/>
      <c r="C28" s="2"/>
    </row>
    <row r="29" spans="1:3" ht="15.6">
      <c r="A29" s="2"/>
      <c r="C29" s="2"/>
    </row>
    <row r="30" spans="1:3" ht="16.2" thickBot="1">
      <c r="A30" s="2"/>
      <c r="C30" s="2"/>
    </row>
    <row r="31" spans="1:3" ht="15.6">
      <c r="C31" s="2"/>
    </row>
    <row r="32" spans="1:3" ht="16.2" thickBot="1">
      <c r="C32" s="2"/>
    </row>
    <row r="33" spans="1:3" ht="15.6">
      <c r="A33" s="2"/>
      <c r="C33" s="2"/>
    </row>
    <row r="34" spans="1:3" ht="15.6">
      <c r="A34" s="2"/>
      <c r="C34" s="2"/>
    </row>
    <row r="35" spans="1:3" ht="16.2" thickBot="1">
      <c r="A35" s="2"/>
      <c r="C35" s="2"/>
    </row>
  </sheetData>
  <sheetProtection password="CFB0" sheet="1" objects="1"/>
  <phoneticPr fontId="14"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14</vt:i4>
      </vt:variant>
    </vt:vector>
  </HeadingPairs>
  <TitlesOfParts>
    <vt:vector size="24" baseType="lpstr">
      <vt:lpstr>Biểu TH</vt:lpstr>
      <vt:lpstr>Biểu 1 NSTW</vt:lpstr>
      <vt:lpstr>Biểu 2 NSDP</vt:lpstr>
      <vt:lpstr>Bieu 6 thang MTQG</vt:lpstr>
      <vt:lpstr>PL3_DK 2025</vt:lpstr>
      <vt:lpstr>PL2_MTQG</vt:lpstr>
      <vt:lpstr>Biểu QT</vt:lpstr>
      <vt:lpstr>PL3_ KH von keo dai sang 2024</vt:lpstr>
      <vt:lpstr>PL4 tình hình các </vt:lpstr>
      <vt:lpstr>PL5 các văn bản chỉ đao</vt:lpstr>
      <vt:lpstr>'Bieu 6 thang MTQG'!Print_Area</vt:lpstr>
      <vt:lpstr>'Biểu 1 NSTW'!Print_Area</vt:lpstr>
      <vt:lpstr>'Biểu 2 NSDP'!Print_Area</vt:lpstr>
      <vt:lpstr>'Biểu TH'!Print_Area</vt:lpstr>
      <vt:lpstr>PL2_MTQG!Print_Area</vt:lpstr>
      <vt:lpstr>'PL3_ KH von keo dai sang 2024'!Print_Area</vt:lpstr>
      <vt:lpstr>'Bieu 6 thang MTQG'!Print_Titles</vt:lpstr>
      <vt:lpstr>'Biểu 1 NSTW'!Print_Titles</vt:lpstr>
      <vt:lpstr>'Biểu 2 NSDP'!Print_Titles</vt:lpstr>
      <vt:lpstr>'Biểu QT'!Print_Titles</vt:lpstr>
      <vt:lpstr>'Biểu TH'!Print_Titles</vt:lpstr>
      <vt:lpstr>PL2_MTQG!Print_Titles</vt:lpstr>
      <vt:lpstr>'PL3_ KH von keo dai sang 2024'!Print_Titles</vt:lpstr>
      <vt:lpstr>'PL3_DK 2025'!Print_Titles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dell</cp:lastModifiedBy>
  <cp:lastPrinted>2024-11-07T02:52:47Z</cp:lastPrinted>
  <dcterms:created xsi:type="dcterms:W3CDTF">2005-06-03T06:49:07Z</dcterms:created>
  <dcterms:modified xsi:type="dcterms:W3CDTF">2024-11-12T02:23:17Z</dcterms:modified>
</cp:coreProperties>
</file>